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pez\Documents\UNIDAD DE PROYECTOS\2024\Canelones\Grito de Asencio II\Grito de Asencio PDF\UNIFICADOS\"/>
    </mc:Choice>
  </mc:AlternateContent>
  <bookViews>
    <workbookView xWindow="-105" yWindow="-105" windowWidth="25815" windowHeight="15495" tabRatio="924"/>
  </bookViews>
  <sheets>
    <sheet name="TOTAL DE OFERTA" sheetId="21" r:id="rId1"/>
    <sheet name="RESUMEN DE OFERTA " sheetId="20" r:id="rId2"/>
    <sheet name="RESUMEN DE OFERTA VIVIENDA" sheetId="8" r:id="rId3"/>
    <sheet name="IMPLANTACIÓN GLOBAL DE OBRA" sheetId="17" r:id="rId4"/>
    <sheet name="SALÓN COMUNAL" sheetId="18" state="hidden" r:id="rId5"/>
    <sheet name="INFRAESTRUCTURA" sheetId="19" r:id="rId6"/>
    <sheet name="1 DORM.  (v2)" sheetId="9" state="hidden" r:id="rId7"/>
    <sheet name="1 DORM. " sheetId="2" state="hidden" r:id="rId8"/>
    <sheet name="2 DORM. " sheetId="5" r:id="rId9"/>
    <sheet name="2 DORM Duplex" sheetId="11" state="hidden" r:id="rId10"/>
    <sheet name="2 DORM.  (56m2.)" sheetId="10" state="hidden" r:id="rId11"/>
    <sheet name="3 DORM." sheetId="13" r:id="rId12"/>
    <sheet name=" 3 DORM. (v2)" sheetId="6" state="hidden" r:id="rId13"/>
    <sheet name="3 DORM Duplex" sheetId="12" state="hidden" r:id="rId14"/>
    <sheet name="4 DORM. " sheetId="7" r:id="rId15"/>
    <sheet name="4 DORM Duplex" sheetId="15" state="hidden" r:id="rId16"/>
    <sheet name="5 DORM.  " sheetId="14" state="hidden" r:id="rId17"/>
  </sheets>
  <definedNames>
    <definedName name="_xlnm._FilterDatabase" localSheetId="12" hidden="1">' 3 DORM. (v2)'!$A$6:$H$6</definedName>
    <definedName name="_xlnm._FilterDatabase" localSheetId="7" hidden="1">'1 DORM. '!$A$6:$H$6</definedName>
    <definedName name="_xlnm._FilterDatabase" localSheetId="6" hidden="1">'1 DORM.  (v2)'!$A$6:$H$6</definedName>
    <definedName name="_xlnm._FilterDatabase" localSheetId="9" hidden="1">'2 DORM Duplex'!$A$6:$H$6</definedName>
    <definedName name="_xlnm._FilterDatabase" localSheetId="8" hidden="1">'2 DORM. '!$A$6:$H$6</definedName>
    <definedName name="_xlnm._FilterDatabase" localSheetId="10" hidden="1">'2 DORM.  (56m2.)'!$A$6:$H$6</definedName>
    <definedName name="_xlnm._FilterDatabase" localSheetId="13" hidden="1">'3 DORM Duplex'!$A$6:$H$6</definedName>
    <definedName name="_xlnm._FilterDatabase" localSheetId="11" hidden="1">'3 DORM.'!$A$6:$H$6</definedName>
    <definedName name="_xlnm._FilterDatabase" localSheetId="15" hidden="1">'4 DORM Duplex'!$A$6:$H$6</definedName>
    <definedName name="_xlnm._FilterDatabase" localSheetId="14" hidden="1">'4 DORM. '!$A$6:$H$6</definedName>
    <definedName name="_xlnm._FilterDatabase" localSheetId="16" hidden="1">'5 DORM.  '!$A$6:$H$6</definedName>
    <definedName name="_xlnm._FilterDatabase" localSheetId="3" hidden="1">'IMPLANTACIÓN GLOBAL DE OBRA'!$A$6:$H$6</definedName>
    <definedName name="_xlnm._FilterDatabase" localSheetId="5" hidden="1">INFRAESTRUCTURA!$A$6:$H$6</definedName>
    <definedName name="_xlnm._FilterDatabase" localSheetId="4" hidden="1">'SALÓN COMUNAL'!$A$6:$H$6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2" i="8" l="1"/>
  <c r="H45" i="14" l="1"/>
  <c r="H37" i="14"/>
  <c r="G41" i="14"/>
  <c r="G47" i="5" l="1"/>
  <c r="B5" i="8" l="1"/>
  <c r="B4" i="20"/>
  <c r="B6" i="20"/>
  <c r="B5" i="20"/>
  <c r="B4" i="8"/>
  <c r="B3" i="8"/>
  <c r="B3" i="21" l="1"/>
  <c r="G54" i="13" l="1"/>
  <c r="G24" i="9"/>
  <c r="B13" i="20"/>
  <c r="A9" i="20"/>
  <c r="G42" i="7"/>
  <c r="G42" i="13"/>
  <c r="G42" i="10"/>
  <c r="G42" i="5"/>
  <c r="C42" i="5"/>
  <c r="C42" i="10" s="1"/>
  <c r="C42" i="13" s="1"/>
  <c r="C42" i="7" s="1"/>
  <c r="G42" i="2"/>
  <c r="H62" i="15" l="1"/>
  <c r="G33" i="19" l="1"/>
  <c r="G31" i="19" l="1"/>
  <c r="G20" i="12" l="1"/>
  <c r="G20" i="15"/>
  <c r="G19" i="15"/>
  <c r="G18" i="15"/>
  <c r="G19" i="12"/>
  <c r="G18" i="12"/>
  <c r="B3" i="20" l="1"/>
  <c r="B2" i="8"/>
  <c r="B27" i="20"/>
  <c r="B33" i="20" s="1"/>
  <c r="B13" i="21" s="1"/>
  <c r="A23" i="20"/>
  <c r="B20" i="20"/>
  <c r="A16" i="20"/>
  <c r="G39" i="19" l="1"/>
  <c r="G37" i="19"/>
  <c r="G41" i="19"/>
  <c r="G40" i="19"/>
  <c r="G38" i="19"/>
  <c r="G36" i="19"/>
  <c r="G22" i="19" l="1"/>
  <c r="G23" i="19" l="1"/>
  <c r="G11" i="19"/>
  <c r="G10" i="19"/>
  <c r="G21" i="19" l="1"/>
  <c r="G20" i="19"/>
  <c r="G8" i="19" l="1"/>
  <c r="G50" i="19"/>
  <c r="G49" i="19"/>
  <c r="G48" i="19"/>
  <c r="G47" i="19"/>
  <c r="G46" i="19"/>
  <c r="G45" i="19"/>
  <c r="G43" i="19"/>
  <c r="G42" i="19"/>
  <c r="G34" i="19"/>
  <c r="G32" i="19"/>
  <c r="G30" i="19"/>
  <c r="G29" i="19"/>
  <c r="G28" i="19"/>
  <c r="G27" i="19"/>
  <c r="G26" i="19"/>
  <c r="G25" i="19"/>
  <c r="G19" i="19"/>
  <c r="G18" i="19"/>
  <c r="G17" i="19"/>
  <c r="G16" i="19"/>
  <c r="G14" i="19"/>
  <c r="G13" i="19"/>
  <c r="G12" i="19"/>
  <c r="G9" i="19"/>
  <c r="G3" i="19"/>
  <c r="G53" i="18"/>
  <c r="G52" i="18"/>
  <c r="G51" i="18"/>
  <c r="G50" i="18"/>
  <c r="G49" i="18"/>
  <c r="G47" i="18"/>
  <c r="G46" i="18"/>
  <c r="G45" i="18"/>
  <c r="G43" i="18"/>
  <c r="G42" i="18"/>
  <c r="G41" i="18"/>
  <c r="G40" i="18"/>
  <c r="G39" i="18"/>
  <c r="G38" i="18"/>
  <c r="G36" i="18"/>
  <c r="G35" i="18"/>
  <c r="G34" i="18"/>
  <c r="G32" i="18"/>
  <c r="G31" i="18"/>
  <c r="G29" i="18"/>
  <c r="G28" i="18"/>
  <c r="G26" i="18"/>
  <c r="G25" i="18"/>
  <c r="G24" i="18"/>
  <c r="G23" i="18"/>
  <c r="G22" i="18"/>
  <c r="G21" i="18"/>
  <c r="G20" i="18"/>
  <c r="G18" i="18"/>
  <c r="G17" i="18"/>
  <c r="G16" i="18"/>
  <c r="G15" i="18"/>
  <c r="G14" i="18"/>
  <c r="G12" i="18"/>
  <c r="G11" i="18"/>
  <c r="G10" i="18"/>
  <c r="G9" i="18"/>
  <c r="G8" i="18"/>
  <c r="G3" i="18"/>
  <c r="G8" i="9"/>
  <c r="G8" i="5"/>
  <c r="G8" i="11"/>
  <c r="G8" i="10"/>
  <c r="G8" i="13"/>
  <c r="G8" i="12"/>
  <c r="G8" i="6"/>
  <c r="G8" i="7"/>
  <c r="G8" i="15"/>
  <c r="G8" i="14"/>
  <c r="G11" i="17"/>
  <c r="H27" i="18" l="1"/>
  <c r="H48" i="18"/>
  <c r="H19" i="18"/>
  <c r="H7" i="18"/>
  <c r="H44" i="19"/>
  <c r="H33" i="18"/>
  <c r="H44" i="18"/>
  <c r="H35" i="19"/>
  <c r="H37" i="18"/>
  <c r="H30" i="18"/>
  <c r="H13" i="18"/>
  <c r="H15" i="19"/>
  <c r="H24" i="19"/>
  <c r="H7" i="19"/>
  <c r="H54" i="18" l="1"/>
  <c r="H51" i="19"/>
  <c r="H52" i="19" s="1"/>
  <c r="B17" i="20"/>
  <c r="H55" i="18"/>
  <c r="B18" i="20" s="1"/>
  <c r="G3" i="17"/>
  <c r="B24" i="20" l="1"/>
  <c r="H53" i="19"/>
  <c r="B26" i="20" s="1"/>
  <c r="B25" i="20"/>
  <c r="H56" i="18"/>
  <c r="B19" i="20" s="1"/>
  <c r="B78" i="8"/>
  <c r="B72" i="8"/>
  <c r="B66" i="8"/>
  <c r="A74" i="8"/>
  <c r="A68" i="8"/>
  <c r="A62" i="8"/>
  <c r="A54" i="8"/>
  <c r="B52" i="8"/>
  <c r="A48" i="8"/>
  <c r="B46" i="8"/>
  <c r="A42" i="8"/>
  <c r="B32" i="8"/>
  <c r="B38" i="8"/>
  <c r="B26" i="8"/>
  <c r="A34" i="8"/>
  <c r="A28" i="8"/>
  <c r="A22" i="8"/>
  <c r="B18" i="8"/>
  <c r="A8" i="8"/>
  <c r="A14" i="8"/>
  <c r="B12" i="8"/>
  <c r="G56" i="15"/>
  <c r="G55" i="15"/>
  <c r="G54" i="15"/>
  <c r="G53" i="15"/>
  <c r="G52" i="15"/>
  <c r="G50" i="15"/>
  <c r="G49" i="15"/>
  <c r="G48" i="15"/>
  <c r="G46" i="15"/>
  <c r="G45" i="15"/>
  <c r="G44" i="15"/>
  <c r="G43" i="15"/>
  <c r="G42" i="15"/>
  <c r="G41" i="15"/>
  <c r="G39" i="15"/>
  <c r="G38" i="15"/>
  <c r="G37" i="15"/>
  <c r="G35" i="15"/>
  <c r="G34" i="15"/>
  <c r="H33" i="15" s="1"/>
  <c r="G32" i="15"/>
  <c r="G31" i="15"/>
  <c r="G29" i="15"/>
  <c r="G28" i="15"/>
  <c r="G27" i="15"/>
  <c r="G26" i="15"/>
  <c r="G25" i="15"/>
  <c r="G24" i="15"/>
  <c r="G23" i="15"/>
  <c r="G21" i="15"/>
  <c r="G17" i="15"/>
  <c r="G16" i="15"/>
  <c r="G15" i="15"/>
  <c r="G14" i="15"/>
  <c r="G12" i="15"/>
  <c r="G11" i="15"/>
  <c r="G10" i="15"/>
  <c r="G9" i="15"/>
  <c r="G3" i="15"/>
  <c r="G54" i="14"/>
  <c r="G53" i="14"/>
  <c r="G52" i="14"/>
  <c r="G51" i="14"/>
  <c r="G50" i="14"/>
  <c r="G48" i="14"/>
  <c r="G47" i="14"/>
  <c r="G46" i="14"/>
  <c r="G44" i="14"/>
  <c r="G43" i="14"/>
  <c r="G42" i="14"/>
  <c r="G40" i="14"/>
  <c r="G39" i="14"/>
  <c r="G38" i="14"/>
  <c r="G36" i="14"/>
  <c r="G35" i="14"/>
  <c r="G34" i="14"/>
  <c r="G32" i="14"/>
  <c r="G31" i="14"/>
  <c r="G29" i="14"/>
  <c r="G28" i="14"/>
  <c r="G26" i="14"/>
  <c r="G25" i="14"/>
  <c r="G24" i="14"/>
  <c r="G23" i="14"/>
  <c r="G22" i="14"/>
  <c r="G21" i="14"/>
  <c r="G20" i="14"/>
  <c r="G18" i="14"/>
  <c r="G17" i="14"/>
  <c r="G16" i="14"/>
  <c r="G15" i="14"/>
  <c r="G14" i="14"/>
  <c r="G12" i="14"/>
  <c r="G11" i="14"/>
  <c r="G10" i="14"/>
  <c r="G9" i="14"/>
  <c r="G3" i="14"/>
  <c r="G53" i="13"/>
  <c r="G52" i="13"/>
  <c r="G51" i="13"/>
  <c r="G50" i="13"/>
  <c r="G48" i="13"/>
  <c r="G47" i="13"/>
  <c r="G46" i="13"/>
  <c r="G44" i="13"/>
  <c r="G43" i="13"/>
  <c r="G41" i="13"/>
  <c r="G40" i="13"/>
  <c r="G39" i="13"/>
  <c r="G38" i="13"/>
  <c r="G36" i="13"/>
  <c r="G35" i="13"/>
  <c r="G34" i="13"/>
  <c r="G32" i="13"/>
  <c r="G31" i="13"/>
  <c r="G29" i="13"/>
  <c r="G28" i="13"/>
  <c r="G26" i="13"/>
  <c r="G25" i="13"/>
  <c r="G24" i="13"/>
  <c r="G23" i="13"/>
  <c r="G22" i="13"/>
  <c r="G21" i="13"/>
  <c r="G20" i="13"/>
  <c r="G18" i="13"/>
  <c r="G17" i="13"/>
  <c r="G16" i="13"/>
  <c r="G15" i="13"/>
  <c r="G14" i="13"/>
  <c r="G12" i="13"/>
  <c r="G11" i="13"/>
  <c r="G10" i="13"/>
  <c r="G9" i="13"/>
  <c r="G3" i="13"/>
  <c r="G56" i="12"/>
  <c r="G55" i="12"/>
  <c r="G54" i="12"/>
  <c r="G53" i="12"/>
  <c r="G52" i="12"/>
  <c r="G50" i="12"/>
  <c r="G49" i="12"/>
  <c r="G48" i="12"/>
  <c r="G46" i="12"/>
  <c r="G45" i="12"/>
  <c r="G44" i="12"/>
  <c r="G43" i="12"/>
  <c r="G42" i="12"/>
  <c r="G41" i="12"/>
  <c r="G39" i="12"/>
  <c r="G38" i="12"/>
  <c r="G37" i="12"/>
  <c r="G35" i="12"/>
  <c r="G34" i="12"/>
  <c r="G32" i="12"/>
  <c r="G31" i="12"/>
  <c r="G29" i="12"/>
  <c r="G28" i="12"/>
  <c r="G27" i="12"/>
  <c r="G26" i="12"/>
  <c r="G25" i="12"/>
  <c r="G24" i="12"/>
  <c r="G23" i="12"/>
  <c r="G21" i="12"/>
  <c r="G17" i="12"/>
  <c r="G16" i="12"/>
  <c r="G15" i="12"/>
  <c r="G14" i="12"/>
  <c r="G12" i="12"/>
  <c r="G11" i="12"/>
  <c r="G10" i="12"/>
  <c r="G9" i="12"/>
  <c r="G3" i="12"/>
  <c r="G53" i="11"/>
  <c r="G52" i="11"/>
  <c r="G51" i="11"/>
  <c r="G50" i="11"/>
  <c r="G49" i="11"/>
  <c r="G47" i="11"/>
  <c r="G46" i="11"/>
  <c r="G45" i="11"/>
  <c r="G44" i="11"/>
  <c r="G43" i="11"/>
  <c r="G42" i="11"/>
  <c r="G41" i="11"/>
  <c r="G40" i="11"/>
  <c r="G39" i="11"/>
  <c r="G38" i="11"/>
  <c r="G36" i="11"/>
  <c r="G35" i="11"/>
  <c r="G34" i="11"/>
  <c r="G32" i="11"/>
  <c r="G31" i="11"/>
  <c r="G29" i="11"/>
  <c r="G28" i="11"/>
  <c r="G26" i="11"/>
  <c r="G25" i="11"/>
  <c r="G24" i="11"/>
  <c r="G23" i="11"/>
  <c r="G22" i="11"/>
  <c r="G21" i="11"/>
  <c r="G20" i="11"/>
  <c r="G18" i="11"/>
  <c r="G17" i="11"/>
  <c r="G16" i="11"/>
  <c r="G15" i="11"/>
  <c r="G14" i="11"/>
  <c r="G12" i="11"/>
  <c r="G11" i="11"/>
  <c r="G10" i="11"/>
  <c r="G9" i="11"/>
  <c r="G3" i="11"/>
  <c r="G54" i="10"/>
  <c r="G53" i="10"/>
  <c r="G52" i="10"/>
  <c r="G51" i="10"/>
  <c r="G50" i="10"/>
  <c r="G48" i="10"/>
  <c r="G47" i="10"/>
  <c r="G46" i="10"/>
  <c r="G45" i="10"/>
  <c r="G44" i="10"/>
  <c r="G43" i="10"/>
  <c r="G41" i="10"/>
  <c r="G40" i="10"/>
  <c r="G39" i="10"/>
  <c r="G38" i="10"/>
  <c r="G36" i="10"/>
  <c r="G35" i="10"/>
  <c r="G34" i="10"/>
  <c r="G32" i="10"/>
  <c r="G31" i="10"/>
  <c r="G29" i="10"/>
  <c r="G28" i="10"/>
  <c r="H27" i="10" s="1"/>
  <c r="G26" i="10"/>
  <c r="G25" i="10"/>
  <c r="G24" i="10"/>
  <c r="G23" i="10"/>
  <c r="G22" i="10"/>
  <c r="G21" i="10"/>
  <c r="G20" i="10"/>
  <c r="G18" i="10"/>
  <c r="G17" i="10"/>
  <c r="G16" i="10"/>
  <c r="G15" i="10"/>
  <c r="G14" i="10"/>
  <c r="G12" i="10"/>
  <c r="G11" i="10"/>
  <c r="G10" i="10"/>
  <c r="G9" i="10"/>
  <c r="G3" i="10"/>
  <c r="G53" i="9"/>
  <c r="G52" i="9"/>
  <c r="G51" i="9"/>
  <c r="G50" i="9"/>
  <c r="G49" i="9"/>
  <c r="G47" i="9"/>
  <c r="G46" i="9"/>
  <c r="G45" i="9"/>
  <c r="G44" i="9"/>
  <c r="G43" i="9"/>
  <c r="G42" i="9"/>
  <c r="G41" i="9"/>
  <c r="G40" i="9"/>
  <c r="G39" i="9"/>
  <c r="G38" i="9"/>
  <c r="G36" i="9"/>
  <c r="G35" i="9"/>
  <c r="G34" i="9"/>
  <c r="G33" i="9"/>
  <c r="G32" i="9"/>
  <c r="G31" i="9"/>
  <c r="G29" i="9"/>
  <c r="G28" i="9"/>
  <c r="G26" i="9"/>
  <c r="G25" i="9"/>
  <c r="G23" i="9"/>
  <c r="G22" i="9"/>
  <c r="G21" i="9"/>
  <c r="G20" i="9"/>
  <c r="G18" i="9"/>
  <c r="G17" i="9"/>
  <c r="G16" i="9"/>
  <c r="G15" i="9"/>
  <c r="G14" i="9"/>
  <c r="G12" i="9"/>
  <c r="G11" i="9"/>
  <c r="G10" i="9"/>
  <c r="G9" i="9"/>
  <c r="G54" i="7"/>
  <c r="G53" i="7"/>
  <c r="G52" i="7"/>
  <c r="G51" i="7"/>
  <c r="G50" i="7"/>
  <c r="G48" i="7"/>
  <c r="G47" i="7"/>
  <c r="G46" i="7"/>
  <c r="G44" i="7"/>
  <c r="G43" i="7"/>
  <c r="G41" i="7"/>
  <c r="G40" i="7"/>
  <c r="G39" i="7"/>
  <c r="G38" i="7"/>
  <c r="G36" i="7"/>
  <c r="G35" i="7"/>
  <c r="G34" i="7"/>
  <c r="G32" i="7"/>
  <c r="G31" i="7"/>
  <c r="G29" i="7"/>
  <c r="G28" i="7"/>
  <c r="G26" i="7"/>
  <c r="G25" i="7"/>
  <c r="G24" i="7"/>
  <c r="G23" i="7"/>
  <c r="G22" i="7"/>
  <c r="G21" i="7"/>
  <c r="G20" i="7"/>
  <c r="G18" i="7"/>
  <c r="G17" i="7"/>
  <c r="G16" i="7"/>
  <c r="G15" i="7"/>
  <c r="G14" i="7"/>
  <c r="G12" i="7"/>
  <c r="G11" i="7"/>
  <c r="G10" i="7"/>
  <c r="G9" i="7"/>
  <c r="G53" i="6"/>
  <c r="G52" i="6"/>
  <c r="G51" i="6"/>
  <c r="G50" i="6"/>
  <c r="G49" i="6"/>
  <c r="G47" i="6"/>
  <c r="G46" i="6"/>
  <c r="G45" i="6"/>
  <c r="G43" i="6"/>
  <c r="G42" i="6"/>
  <c r="G41" i="6"/>
  <c r="G40" i="6"/>
  <c r="G39" i="6"/>
  <c r="G38" i="6"/>
  <c r="G36" i="6"/>
  <c r="G35" i="6"/>
  <c r="G34" i="6"/>
  <c r="G32" i="6"/>
  <c r="G31" i="6"/>
  <c r="G29" i="6"/>
  <c r="G28" i="6"/>
  <c r="G26" i="6"/>
  <c r="G25" i="6"/>
  <c r="G24" i="6"/>
  <c r="G23" i="6"/>
  <c r="G22" i="6"/>
  <c r="G21" i="6"/>
  <c r="G20" i="6"/>
  <c r="G18" i="6"/>
  <c r="G17" i="6"/>
  <c r="G16" i="6"/>
  <c r="G15" i="6"/>
  <c r="G14" i="6"/>
  <c r="G12" i="6"/>
  <c r="G11" i="6"/>
  <c r="G10" i="6"/>
  <c r="G9" i="6"/>
  <c r="G54" i="5"/>
  <c r="G53" i="5"/>
  <c r="G52" i="5"/>
  <c r="G51" i="5"/>
  <c r="G50" i="5"/>
  <c r="G48" i="5"/>
  <c r="G46" i="5"/>
  <c r="G44" i="5"/>
  <c r="G43" i="5"/>
  <c r="G41" i="5"/>
  <c r="G40" i="5"/>
  <c r="G39" i="5"/>
  <c r="G38" i="5"/>
  <c r="G36" i="5"/>
  <c r="G35" i="5"/>
  <c r="G34" i="5"/>
  <c r="G32" i="5"/>
  <c r="G31" i="5"/>
  <c r="G29" i="5"/>
  <c r="G28" i="5"/>
  <c r="G26" i="5"/>
  <c r="G25" i="5"/>
  <c r="G24" i="5"/>
  <c r="G23" i="5"/>
  <c r="G22" i="5"/>
  <c r="G21" i="5"/>
  <c r="G20" i="5"/>
  <c r="G18" i="5"/>
  <c r="G17" i="5"/>
  <c r="G16" i="5"/>
  <c r="G15" i="5"/>
  <c r="G14" i="5"/>
  <c r="G12" i="5"/>
  <c r="G11" i="5"/>
  <c r="G10" i="5"/>
  <c r="G9" i="5"/>
  <c r="G3" i="7"/>
  <c r="G3" i="6"/>
  <c r="G3" i="5"/>
  <c r="G33" i="2"/>
  <c r="H30" i="10" l="1"/>
  <c r="H47" i="12"/>
  <c r="H30" i="11"/>
  <c r="H49" i="14"/>
  <c r="H55" i="14" s="1"/>
  <c r="H33" i="9"/>
  <c r="H13" i="9"/>
  <c r="H13" i="10"/>
  <c r="H7" i="6"/>
  <c r="H37" i="10"/>
  <c r="H45" i="13"/>
  <c r="H7" i="9"/>
  <c r="H7" i="5"/>
  <c r="H45" i="10"/>
  <c r="H44" i="11"/>
  <c r="H40" i="12"/>
  <c r="H47" i="15"/>
  <c r="H19" i="9"/>
  <c r="H7" i="10"/>
  <c r="H7" i="11"/>
  <c r="H7" i="7"/>
  <c r="H19" i="10"/>
  <c r="H27" i="11"/>
  <c r="H30" i="13"/>
  <c r="H13" i="15"/>
  <c r="H33" i="12"/>
  <c r="H22" i="12"/>
  <c r="H19" i="13"/>
  <c r="H7" i="12"/>
  <c r="H7" i="13"/>
  <c r="H13" i="12"/>
  <c r="H7" i="14"/>
  <c r="H13" i="11"/>
  <c r="H40" i="15"/>
  <c r="H37" i="13"/>
  <c r="H13" i="13"/>
  <c r="H19" i="14"/>
  <c r="H22" i="15"/>
  <c r="H44" i="9"/>
  <c r="H44" i="6"/>
  <c r="H48" i="9"/>
  <c r="H27" i="9"/>
  <c r="H27" i="14"/>
  <c r="H37" i="11"/>
  <c r="H30" i="9"/>
  <c r="H30" i="12"/>
  <c r="H27" i="13"/>
  <c r="H7" i="15"/>
  <c r="H33" i="14"/>
  <c r="H33" i="10"/>
  <c r="H36" i="12"/>
  <c r="H13" i="14"/>
  <c r="H51" i="15"/>
  <c r="H30" i="15"/>
  <c r="H48" i="11"/>
  <c r="H49" i="13"/>
  <c r="H36" i="15"/>
  <c r="H33" i="11"/>
  <c r="H33" i="13"/>
  <c r="H51" i="12"/>
  <c r="H49" i="10"/>
  <c r="H37" i="9"/>
  <c r="H19" i="11"/>
  <c r="H30" i="14"/>
  <c r="H49" i="7"/>
  <c r="H33" i="7"/>
  <c r="H27" i="7"/>
  <c r="H48" i="6"/>
  <c r="H33" i="6"/>
  <c r="H30" i="6"/>
  <c r="H13" i="6"/>
  <c r="H49" i="5"/>
  <c r="H45" i="5"/>
  <c r="H33" i="5"/>
  <c r="H57" i="14" l="1"/>
  <c r="H54" i="11"/>
  <c r="H56" i="11" s="1"/>
  <c r="H57" i="11" s="1"/>
  <c r="H57" i="15"/>
  <c r="H59" i="15" s="1"/>
  <c r="H55" i="13"/>
  <c r="H57" i="13" s="1"/>
  <c r="H58" i="13" s="1"/>
  <c r="H59" i="13" s="1"/>
  <c r="H55" i="10"/>
  <c r="H57" i="10" s="1"/>
  <c r="H58" i="10" s="1"/>
  <c r="H57" i="12"/>
  <c r="B49" i="8" s="1"/>
  <c r="H54" i="9"/>
  <c r="H56" i="9" s="1"/>
  <c r="H57" i="9" s="1"/>
  <c r="H13" i="5"/>
  <c r="H37" i="5"/>
  <c r="H19" i="5"/>
  <c r="H19" i="7"/>
  <c r="H19" i="6"/>
  <c r="H45" i="7"/>
  <c r="H27" i="6"/>
  <c r="H27" i="5"/>
  <c r="H30" i="7"/>
  <c r="H30" i="5"/>
  <c r="H13" i="7"/>
  <c r="H37" i="7"/>
  <c r="H37" i="6"/>
  <c r="B75" i="8" l="1"/>
  <c r="B15" i="8"/>
  <c r="B35" i="8"/>
  <c r="B29" i="8"/>
  <c r="B69" i="8"/>
  <c r="B43" i="8"/>
  <c r="H59" i="12"/>
  <c r="H60" i="12" s="1"/>
  <c r="H61" i="12" s="1"/>
  <c r="B51" i="8" s="1"/>
  <c r="H55" i="7"/>
  <c r="H57" i="7" s="1"/>
  <c r="H55" i="5"/>
  <c r="H57" i="5" s="1"/>
  <c r="H58" i="5" s="1"/>
  <c r="H58" i="9"/>
  <c r="B17" i="8" s="1"/>
  <c r="B16" i="8"/>
  <c r="H59" i="10"/>
  <c r="B37" i="8" s="1"/>
  <c r="B36" i="8"/>
  <c r="H60" i="15"/>
  <c r="H61" i="15" s="1"/>
  <c r="B71" i="8" s="1"/>
  <c r="B70" i="8"/>
  <c r="H58" i="14"/>
  <c r="H59" i="14" s="1"/>
  <c r="B77" i="8" s="1"/>
  <c r="B76" i="8"/>
  <c r="H58" i="11"/>
  <c r="B31" i="8" s="1"/>
  <c r="B30" i="8"/>
  <c r="B45" i="8"/>
  <c r="B44" i="8"/>
  <c r="H54" i="6"/>
  <c r="B50" i="8" l="1"/>
  <c r="B23" i="8"/>
  <c r="B63" i="8"/>
  <c r="H59" i="5"/>
  <c r="B25" i="8" s="1"/>
  <c r="B24" i="8"/>
  <c r="B55" i="8"/>
  <c r="H56" i="6"/>
  <c r="H58" i="7"/>
  <c r="H59" i="7" s="1"/>
  <c r="B65" i="8" s="1"/>
  <c r="B64" i="8"/>
  <c r="B56" i="8" l="1"/>
  <c r="H57" i="6"/>
  <c r="H58" i="6" s="1"/>
  <c r="B57" i="8" l="1"/>
  <c r="B58" i="8"/>
  <c r="B84" i="8" s="1"/>
  <c r="B20" i="21" s="1"/>
  <c r="B26" i="21" s="1"/>
  <c r="G22" i="17" l="1"/>
  <c r="G12" i="17"/>
  <c r="G17" i="17" l="1"/>
  <c r="G10" i="2"/>
  <c r="G24" i="2"/>
  <c r="G40" i="2"/>
  <c r="G26" i="2"/>
  <c r="G39" i="2"/>
  <c r="G28" i="2"/>
  <c r="G52" i="2"/>
  <c r="G19" i="17"/>
  <c r="G32" i="2"/>
  <c r="G8" i="2"/>
  <c r="G44" i="2"/>
  <c r="G21" i="2"/>
  <c r="G34" i="2"/>
  <c r="G50" i="2"/>
  <c r="G48" i="2"/>
  <c r="G13" i="17"/>
  <c r="G18" i="2"/>
  <c r="G41" i="2"/>
  <c r="G20" i="2"/>
  <c r="G36" i="2"/>
  <c r="G15" i="17"/>
  <c r="G21" i="17"/>
  <c r="G16" i="17"/>
  <c r="G20" i="17"/>
  <c r="G51" i="2" l="1"/>
  <c r="G25" i="2"/>
  <c r="G12" i="2"/>
  <c r="G43" i="2"/>
  <c r="G23" i="2"/>
  <c r="G54" i="2"/>
  <c r="G46" i="2"/>
  <c r="H18" i="17"/>
  <c r="G14" i="2"/>
  <c r="G17" i="2"/>
  <c r="G31" i="2"/>
  <c r="H30" i="2" s="1"/>
  <c r="G38" i="2"/>
  <c r="G11" i="2"/>
  <c r="G22" i="2"/>
  <c r="G9" i="2"/>
  <c r="G29" i="2"/>
  <c r="H27" i="2" s="1"/>
  <c r="H14" i="17"/>
  <c r="G35" i="2"/>
  <c r="H33" i="2" s="1"/>
  <c r="G53" i="2"/>
  <c r="G47" i="2"/>
  <c r="H7" i="2" l="1"/>
  <c r="H49" i="2"/>
  <c r="H19" i="2"/>
  <c r="H45" i="2"/>
  <c r="H37" i="2"/>
  <c r="G10" i="17"/>
  <c r="G15" i="2" l="1"/>
  <c r="G16" i="2" l="1"/>
  <c r="H13" i="2" s="1"/>
  <c r="H55" i="2" s="1"/>
  <c r="B9" i="8" l="1"/>
  <c r="H57" i="2"/>
  <c r="G9" i="17"/>
  <c r="H58" i="2" l="1"/>
  <c r="H59" i="2" s="1"/>
  <c r="B11" i="8" s="1"/>
  <c r="B83" i="8" s="1"/>
  <c r="B19" i="21" s="1"/>
  <c r="B10" i="8"/>
  <c r="B17" i="21" s="1"/>
  <c r="G8" i="17"/>
  <c r="H7" i="17" s="1"/>
  <c r="H23" i="17" s="1"/>
  <c r="B10" i="20" s="1"/>
  <c r="B30" i="20" s="1"/>
  <c r="B10" i="21" s="1"/>
  <c r="B23" i="21" l="1"/>
  <c r="B18" i="21"/>
  <c r="H24" i="17"/>
  <c r="B11" i="20" s="1"/>
  <c r="B31" i="20" s="1"/>
  <c r="B11" i="21" s="1"/>
  <c r="B24" i="21" l="1"/>
  <c r="H25" i="17"/>
  <c r="B12" i="20" s="1"/>
  <c r="B32" i="20" s="1"/>
  <c r="B12" i="21" s="1"/>
  <c r="B25" i="21" s="1"/>
</calcChain>
</file>

<file path=xl/comments1.xml><?xml version="1.0" encoding="utf-8"?>
<comments xmlns="http://schemas.openxmlformats.org/spreadsheetml/2006/main">
  <authors>
    <author>Gustavo Lopez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 xml:space="preserve">Completar solo celdas habilitadas (color amarillo)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<sst xmlns="http://schemas.openxmlformats.org/spreadsheetml/2006/main" count="2133" uniqueCount="295">
  <si>
    <t>CÓDIGO</t>
  </si>
  <si>
    <t>GRUPO</t>
  </si>
  <si>
    <t>SUBGRUPO Y RUBROS</t>
  </si>
  <si>
    <t>UNIDAD</t>
  </si>
  <si>
    <t>CANTIDAD</t>
  </si>
  <si>
    <t>PRECIO UNITARIO</t>
  </si>
  <si>
    <t xml:space="preserve">TOTAL </t>
  </si>
  <si>
    <t>TOTAL GRUPO</t>
  </si>
  <si>
    <t>m2</t>
  </si>
  <si>
    <t>IMPLANTACIÓN</t>
  </si>
  <si>
    <t>m3</t>
  </si>
  <si>
    <t>global</t>
  </si>
  <si>
    <t>ml</t>
  </si>
  <si>
    <t>u</t>
  </si>
  <si>
    <t>MUROS DE CONTENCIÓN HA - FUNDACIONES</t>
  </si>
  <si>
    <t>OTROS</t>
  </si>
  <si>
    <t>PINTURAS</t>
  </si>
  <si>
    <t>EQUIPAMIENTO INTERIOR</t>
  </si>
  <si>
    <t>INSTALACION SANITARIA</t>
  </si>
  <si>
    <t>INSTALACION ELÉCTRICA</t>
  </si>
  <si>
    <t>EQUIPAMIENTO EXTERIOR</t>
  </si>
  <si>
    <t>PLANTACIÓN DE ÁRBOLES</t>
  </si>
  <si>
    <t>MUROS DE CONTENCION EN ESPACIOS EXTERIORES</t>
  </si>
  <si>
    <t>OBRAS FINALES Y LIMPIEZA</t>
  </si>
  <si>
    <t>DESMONTAJE CONSTRUCCIONES AUXILIARES</t>
  </si>
  <si>
    <t>HONORARIOS Y GASTOS GENERALES</t>
  </si>
  <si>
    <t>HONORARIOS</t>
  </si>
  <si>
    <t>HONORARIOS DIRECCIÓN DE OBRA</t>
  </si>
  <si>
    <t>GASTOS ADMINISTRATIVOS</t>
  </si>
  <si>
    <t>AMURE DE VENTANA (ÁREA MENOR A 2 M2)</t>
  </si>
  <si>
    <t>AMURE DE VENTANA (ÁREA MAYOR A 2 M2)</t>
  </si>
  <si>
    <t>HONORARIOS PROFESIONALES CONTRATADOS</t>
  </si>
  <si>
    <t xml:space="preserve">IMPLANTACIÓN / LIMPIEZA / REPLANTEOS </t>
  </si>
  <si>
    <t xml:space="preserve">CONSTRUCCIONES PROVISORIAS /OFICINA / VESTUARIOS </t>
  </si>
  <si>
    <t xml:space="preserve">CIMENTACIÓN </t>
  </si>
  <si>
    <t>RELLENOS / TERRAPLÉN PARA PLATEA</t>
  </si>
  <si>
    <t>IMPLANTACIÓN DE OBRA Y MOVIMIENTOS DE TIERRA</t>
  </si>
  <si>
    <t xml:space="preserve">PLATEAS DE HORMIGÓN ARMADO </t>
  </si>
  <si>
    <t xml:space="preserve">OTROS DISPOSITIVOS </t>
  </si>
  <si>
    <t>MUROS DE CONTENCIÓN BLOQUE ARMADO - FUND.</t>
  </si>
  <si>
    <t>AMURE DE PUERTA INTERIOR (MEDIDA PROMEDIO 2 X 0,85)</t>
  </si>
  <si>
    <t>AMURE DE PUERTA EXTERIOR (MEDIDA PROMEDIO 2 X 0,9)</t>
  </si>
  <si>
    <t>AMURE DE VENTANA (0,6 X 0,8)</t>
  </si>
  <si>
    <t>AMURE DE VENTANA (0,6 X 0,4)</t>
  </si>
  <si>
    <t>AMURE DE VENTANA (1,2 X 1,2)</t>
  </si>
  <si>
    <t>MURO DE BLOQUE MEDIANERO (HORMIGÓN) / REVOQUES</t>
  </si>
  <si>
    <t>REVESTIMIENTO INTERIOR CON PLACAS DE YESO / TERM.</t>
  </si>
  <si>
    <t>PINTURA INTERIOR DE PARAMENTOS</t>
  </si>
  <si>
    <t>PINTURA EXTERIOR DE PARAMENTOS</t>
  </si>
  <si>
    <t>ENHEBRADOS / ARMADO DE PUESTAS Y TABLERO GENERAL</t>
  </si>
  <si>
    <t>DESAGÜES P.V.C./ C. INSPECCIÓN / REDES INTERNAS</t>
  </si>
  <si>
    <t>ABASTECIMIENTO DE AGUA POLI. TERMOFUSIONADO</t>
  </si>
  <si>
    <t xml:space="preserve">TRÁMITES POR PERMISOS, MEDIDOR  Y HABILITACIÓN </t>
  </si>
  <si>
    <t xml:space="preserve">COLOCACIÓN DE ABERTURAS </t>
  </si>
  <si>
    <t>INSTALACIONES DE SERVICIOS PROVISORIOS Y GESTIONES</t>
  </si>
  <si>
    <t>DEMOLICIONES, DESMONTES Y RETIROS</t>
  </si>
  <si>
    <t>ABERTURAS</t>
  </si>
  <si>
    <t xml:space="preserve">CERRAMIENTOS VERTICALES Y CUBIERTA </t>
  </si>
  <si>
    <t>PANEL MULTICAPA AUTOPORTANTE VERTICAL (EXTERIOR)</t>
  </si>
  <si>
    <t>PANEL MULTICAPA AUTOPORTANTE VERTICAL (INTERIOR)</t>
  </si>
  <si>
    <t>CERÁMICA EN PARED DE BAÑOS / COCINAS</t>
  </si>
  <si>
    <t xml:space="preserve">REVESTIMIENTOS </t>
  </si>
  <si>
    <t>AD01</t>
  </si>
  <si>
    <t>AD02</t>
  </si>
  <si>
    <t>AD03</t>
  </si>
  <si>
    <t>AD04</t>
  </si>
  <si>
    <t>AD05</t>
  </si>
  <si>
    <t>AD06</t>
  </si>
  <si>
    <t>AA01</t>
  </si>
  <si>
    <t>AA02</t>
  </si>
  <si>
    <t>AA03</t>
  </si>
  <si>
    <t>AA04</t>
  </si>
  <si>
    <t>AA05</t>
  </si>
  <si>
    <t>AB01</t>
  </si>
  <si>
    <t>AB02</t>
  </si>
  <si>
    <t>AB03</t>
  </si>
  <si>
    <t>AB04</t>
  </si>
  <si>
    <t>AC01</t>
  </si>
  <si>
    <t>AC02</t>
  </si>
  <si>
    <t>AC03</t>
  </si>
  <si>
    <t>AC04</t>
  </si>
  <si>
    <t>AC05</t>
  </si>
  <si>
    <t>BA01</t>
  </si>
  <si>
    <t>BA02</t>
  </si>
  <si>
    <t xml:space="preserve">CERÁMICA EN PISO </t>
  </si>
  <si>
    <t>PAVIMENTO DE BALDOSONES PREFABRICADOS H.A.</t>
  </si>
  <si>
    <t>APARATOS SANITARIOS Y GRIFERÍA</t>
  </si>
  <si>
    <t xml:space="preserve">EQUIPAMIENTO Y TERMINACIONES </t>
  </si>
  <si>
    <t>SOPORTE DE CORTINAS, AZULEJO JUNTOS</t>
  </si>
  <si>
    <t>MUEBLE BAJO MESADA</t>
  </si>
  <si>
    <t>BB01</t>
  </si>
  <si>
    <t>BB02</t>
  </si>
  <si>
    <t>BC01</t>
  </si>
  <si>
    <t>BC02</t>
  </si>
  <si>
    <t>BC03</t>
  </si>
  <si>
    <t xml:space="preserve">MESADA DE GRANITO Y CONEXIONES </t>
  </si>
  <si>
    <t>CA01</t>
  </si>
  <si>
    <t>CA02</t>
  </si>
  <si>
    <t>CA03</t>
  </si>
  <si>
    <t>CA04</t>
  </si>
  <si>
    <t>CA05</t>
  </si>
  <si>
    <t>CA06</t>
  </si>
  <si>
    <t>CB01</t>
  </si>
  <si>
    <t>CB02</t>
  </si>
  <si>
    <t>CB03</t>
  </si>
  <si>
    <t>LIMPIEZA DE VIVIENDAS, GENERAL DE OBRAS Y TERRENO</t>
  </si>
  <si>
    <t>DA01</t>
  </si>
  <si>
    <t>DA02</t>
  </si>
  <si>
    <t>DA03</t>
  </si>
  <si>
    <t>DA04</t>
  </si>
  <si>
    <t>DA05</t>
  </si>
  <si>
    <t>DB01</t>
  </si>
  <si>
    <t>DB02</t>
  </si>
  <si>
    <t>DB03</t>
  </si>
  <si>
    <t xml:space="preserve">FINAL DE OBRA </t>
  </si>
  <si>
    <t>EA01</t>
  </si>
  <si>
    <t>EA02</t>
  </si>
  <si>
    <t>EA03</t>
  </si>
  <si>
    <t>EB01</t>
  </si>
  <si>
    <t>AD07</t>
  </si>
  <si>
    <t>PANEL MULTICAPA AUTOPORTANTE DE CUBIERTA / REFUERZO ESTRUCTURALES (APOYOS INTERMEDIOS) ALEROS)</t>
  </si>
  <si>
    <t>ZÓCALOS DE MADERA EN PISO, TAPAJUNTAS EN ABERTURAS, MOLDURAS</t>
  </si>
  <si>
    <t xml:space="preserve">ACCESORIOS EN BAÑOS / INST. DE CALEFÓN </t>
  </si>
  <si>
    <t xml:space="preserve">CANALIZACIONES, DUCTOS EN PLATEA y PAREDES </t>
  </si>
  <si>
    <t xml:space="preserve">TRÁMITES POR PERMISOS, MEDIDOR Y HABILITACIÓN </t>
  </si>
  <si>
    <t>CERCADO EXTERIOR, PORTÓN DE ACCESO</t>
  </si>
  <si>
    <t>TRÁMITES DEL PROYECTO LEGAL / PERMISO DE CONSTRUCCIÓN / APROBACIÓN</t>
  </si>
  <si>
    <t>SUELO: PASTO / PEDREGULLO (5 cm. de espesor)</t>
  </si>
  <si>
    <t xml:space="preserve">                                                     Anexo II - PLANILLA DE PRESUPUESTO Y RUBRADO POR VIVIENDA - LLAMADO RESOLUCIÓN___ /23</t>
  </si>
  <si>
    <t>Nombre</t>
  </si>
  <si>
    <t>Razón Social</t>
  </si>
  <si>
    <t>Correo Electrónico</t>
  </si>
  <si>
    <t>MONTO</t>
  </si>
  <si>
    <t xml:space="preserve">Costo unitario </t>
  </si>
  <si>
    <t xml:space="preserve">Costo total por viviendas </t>
  </si>
  <si>
    <t xml:space="preserve">Monto Imponible </t>
  </si>
  <si>
    <t>INSTALACIONES</t>
  </si>
  <si>
    <t>Llamado según Resolución CT</t>
  </si>
  <si>
    <t>indicar número formato xxx/xxx</t>
  </si>
  <si>
    <t>Tipología</t>
  </si>
  <si>
    <t>1 Dormitorio</t>
  </si>
  <si>
    <t>4 Dormitorio</t>
  </si>
  <si>
    <t>Subtotal unitario</t>
  </si>
  <si>
    <t>Cantidad viviendas</t>
  </si>
  <si>
    <t xml:space="preserve">Subtotal </t>
  </si>
  <si>
    <t>IVA</t>
  </si>
  <si>
    <t>Total por tipología</t>
  </si>
  <si>
    <t>Monto Imponible</t>
  </si>
  <si>
    <t>Anexo II Parte 2 - PLANILLA DE PRESUPUESTO Y RUBRADO POR VIVIENDA</t>
  </si>
  <si>
    <t xml:space="preserve">Tipología de Viviendas </t>
  </si>
  <si>
    <t>1 Dormitorio (v2)</t>
  </si>
  <si>
    <t>2 Dormitorio Dúplex</t>
  </si>
  <si>
    <t>2 Dormitorio (v2)</t>
  </si>
  <si>
    <t>3 Dormitorio Dúplex</t>
  </si>
  <si>
    <t>3 Dormitorio (v2)</t>
  </si>
  <si>
    <t>4 Dormitorios Dúplex</t>
  </si>
  <si>
    <t>TOTAL "costo total por viviendas"</t>
  </si>
  <si>
    <t>TOTAL "costo unitario"</t>
  </si>
  <si>
    <t>Total de viviendas con IVA</t>
  </si>
  <si>
    <t>TOTAL "monto imponible"</t>
  </si>
  <si>
    <t>TOTAL "total de viviendas con IVA"</t>
  </si>
  <si>
    <t xml:space="preserve">General de Obras </t>
  </si>
  <si>
    <t xml:space="preserve">Implantación, finales y honorarios </t>
  </si>
  <si>
    <t xml:space="preserve">VIGILANCIA DE OBRA </t>
  </si>
  <si>
    <t>AA06</t>
  </si>
  <si>
    <t xml:space="preserve">Total Global de Obra </t>
  </si>
  <si>
    <t>REPLANTEO / RELLENOS / TERRAPLÉN PARA PLATEA</t>
  </si>
  <si>
    <t>AB05</t>
  </si>
  <si>
    <t xml:space="preserve">Salón Comunal </t>
  </si>
  <si>
    <t>Total</t>
  </si>
  <si>
    <t xml:space="preserve">Infraestructura </t>
  </si>
  <si>
    <t>IA01</t>
  </si>
  <si>
    <t>IA02</t>
  </si>
  <si>
    <t>IA03</t>
  </si>
  <si>
    <t>IA04</t>
  </si>
  <si>
    <t xml:space="preserve">IMPLANTACIÓN </t>
  </si>
  <si>
    <t>IA05</t>
  </si>
  <si>
    <t>IB01</t>
  </si>
  <si>
    <t>IB02</t>
  </si>
  <si>
    <t>IB03</t>
  </si>
  <si>
    <t>IB04</t>
  </si>
  <si>
    <t>IB05</t>
  </si>
  <si>
    <t>DRENAJE PLUVIAL</t>
  </si>
  <si>
    <t>m</t>
  </si>
  <si>
    <t xml:space="preserve">DRENAJE PLUVIAL </t>
  </si>
  <si>
    <t>SUMINISTRO E INSTALACIÓN DE TUBERÍAS Ø300mm</t>
  </si>
  <si>
    <t>SUMINISTRO E INSTALACIÓN DE TUBERÍAS Ø500mm</t>
  </si>
  <si>
    <t xml:space="preserve">EJECUCIÓN DE REGISTROS Ø1m </t>
  </si>
  <si>
    <t>IB06</t>
  </si>
  <si>
    <t>IC01</t>
  </si>
  <si>
    <t>IC02</t>
  </si>
  <si>
    <t>IC03</t>
  </si>
  <si>
    <t>IC04</t>
  </si>
  <si>
    <t>IC05</t>
  </si>
  <si>
    <t>IC06</t>
  </si>
  <si>
    <t xml:space="preserve">RED DE ABASTECIMIENTO DE AGUA </t>
  </si>
  <si>
    <t>EJECUCIÓN DE INSTALACIONES DOMICILIARIAS Ø20 (1/2'')</t>
  </si>
  <si>
    <t>INSTALACIÓN DE MEDIDORES DOMICILIARIOS (suministro OSE)</t>
  </si>
  <si>
    <t>SUMINISTRO E INSTALACIÓN DE TUBERÍA Ø75</t>
  </si>
  <si>
    <t xml:space="preserve">BADENES DE HORMIGÓN </t>
  </si>
  <si>
    <t>VIALIDAD</t>
  </si>
  <si>
    <t xml:space="preserve">EXCAVACIONES Y DESMONTES </t>
  </si>
  <si>
    <t>PAVIMENTO DE HORMIGÓN (VEHICULAR)</t>
  </si>
  <si>
    <t>PAVIMENTO DE HORMIGÓN (PEATONAL)</t>
  </si>
  <si>
    <t>TRATAMIENTO BITUMINOSO (VEHICULAR)</t>
  </si>
  <si>
    <t>BASE Y SUBBASE GRANULAR (P/PAVIMENTO VEHICULAR.)</t>
  </si>
  <si>
    <t>BASE Y SUBBASE GRANULAR (P/PAVIMENTO SENDA)</t>
  </si>
  <si>
    <t>Vial, Red de Abastecimiento y Des.</t>
  </si>
  <si>
    <t>IA06</t>
  </si>
  <si>
    <t>IA07</t>
  </si>
  <si>
    <t>RELLENOS</t>
  </si>
  <si>
    <t xml:space="preserve">ALCANTARILLAS DE HORMIGÓN </t>
  </si>
  <si>
    <t xml:space="preserve">CABEZALES DE ALCANTARILLAS </t>
  </si>
  <si>
    <t xml:space="preserve">CUNETAS DE HORMIGÓN </t>
  </si>
  <si>
    <t>CUNETAS DE PASTO</t>
  </si>
  <si>
    <t>CORDÓN CUNETA</t>
  </si>
  <si>
    <t xml:space="preserve">RED DE SANEAMIENTO </t>
  </si>
  <si>
    <t xml:space="preserve">ENTUBAMIENTO DE HORMIGÓN </t>
  </si>
  <si>
    <t>IB07</t>
  </si>
  <si>
    <t>MUROS DE CONTENCION (OBRA DE VIALIDAD)</t>
  </si>
  <si>
    <t>SUMINISTRO E INSTALACIÓN DE TUBERÍAS Ø100mm</t>
  </si>
  <si>
    <t>SUMINISTRO E INSTALACIÓN DE TUBERÍAS Ø200mm</t>
  </si>
  <si>
    <t>CAMARAS DE INSPECCIÓN 60 X 60 CM</t>
  </si>
  <si>
    <t>CAMARAS DE INSPECCIÓN 60 X 110 CM</t>
  </si>
  <si>
    <t>CAMARAS TERMINALES</t>
  </si>
  <si>
    <t>PRUEBA HIDRÁULICA</t>
  </si>
  <si>
    <t>IB08</t>
  </si>
  <si>
    <t>IC07</t>
  </si>
  <si>
    <t>IC08</t>
  </si>
  <si>
    <t>IC09</t>
  </si>
  <si>
    <t xml:space="preserve">CONEXIONES DOMICILIARIAS </t>
  </si>
  <si>
    <t>IC10</t>
  </si>
  <si>
    <t>ID01</t>
  </si>
  <si>
    <t>ID02</t>
  </si>
  <si>
    <t>ID03</t>
  </si>
  <si>
    <t>EJECUCIÓN DE CÁMARA DESCARGA PROVISORIA</t>
  </si>
  <si>
    <t>PIEZAS FF (AGUA POTABLE)</t>
  </si>
  <si>
    <t>ACCESORIOS (AGUA POTABLE)</t>
  </si>
  <si>
    <t xml:space="preserve">HIDRANTES </t>
  </si>
  <si>
    <t>ID04</t>
  </si>
  <si>
    <t>ID05</t>
  </si>
  <si>
    <t>ID06</t>
  </si>
  <si>
    <t>ID07</t>
  </si>
  <si>
    <t>ID08</t>
  </si>
  <si>
    <t xml:space="preserve">DEPÓSITO DE RESERVA </t>
  </si>
  <si>
    <t xml:space="preserve">DOBLE EQUIPO DE BOMBEO </t>
  </si>
  <si>
    <t xml:space="preserve">global </t>
  </si>
  <si>
    <t xml:space="preserve">LLAVES Y PROTECCIONES TERMOMAGNÉTICAS </t>
  </si>
  <si>
    <t xml:space="preserve">CONEXIÓN ELECTRICA A BOMBAS </t>
  </si>
  <si>
    <t xml:space="preserve">CAÑERIA DE SUBIDA Y BAJADA A TAMQUES </t>
  </si>
  <si>
    <t xml:space="preserve">TANQUES ELEVADOS </t>
  </si>
  <si>
    <t xml:space="preserve">RED DE ABASTECIMIENTO </t>
  </si>
  <si>
    <t>IE01</t>
  </si>
  <si>
    <t>IE02</t>
  </si>
  <si>
    <t>IE03</t>
  </si>
  <si>
    <t>IE04</t>
  </si>
  <si>
    <t>IE05</t>
  </si>
  <si>
    <t>IE06</t>
  </si>
  <si>
    <t>DEPOSITO DE RESRVA</t>
  </si>
  <si>
    <t>Costo IVA</t>
  </si>
  <si>
    <t>Costo Total</t>
  </si>
  <si>
    <t>Costo  IVA</t>
  </si>
  <si>
    <t>TOTAL "costo IVA"</t>
  </si>
  <si>
    <t>TOTAL "Costo Total"</t>
  </si>
  <si>
    <t>Global de Obra - Salón Comunal - Infra.</t>
  </si>
  <si>
    <t>MURO DE BLOQUE PLANTA BAJA / REVOQUES</t>
  </si>
  <si>
    <t xml:space="preserve">ENTREPISO </t>
  </si>
  <si>
    <t>AC07</t>
  </si>
  <si>
    <t>AC06</t>
  </si>
  <si>
    <t>AC08</t>
  </si>
  <si>
    <t xml:space="preserve">ESCALERA </t>
  </si>
  <si>
    <t>CA07</t>
  </si>
  <si>
    <t>RED EXTERIOR / DEPÓSITO IMPERMEABLE</t>
  </si>
  <si>
    <t xml:space="preserve">NOTA: Implantación corresponde a obrador/es </t>
  </si>
  <si>
    <t>Global de Obra - INFRAESTRUCTURA</t>
  </si>
  <si>
    <t>TOTAL "sin IVA"</t>
  </si>
  <si>
    <t>GLOBAL TOTAL</t>
  </si>
  <si>
    <t>Anexo C - RESÚMEN DE LA OFERTA</t>
  </si>
  <si>
    <t>Anexo C Parte 1 - RESÚMEN PRESUPUESTO Y RUBRADO GENERAL-SALÓN COMUNAL - INFRAESTRUCTURA</t>
  </si>
  <si>
    <t>Anexo C Parte 2 - RESÚMEN PRESUPUESTO Y RUBRADO POR VIVIENDA</t>
  </si>
  <si>
    <t>Anexo C Parte 2 - PLANILLA DE PRESUPUESTO Y RUBRADO POR VIVIENDA</t>
  </si>
  <si>
    <t>Global de Obra - VIVIENDAS</t>
  </si>
  <si>
    <t>TOTAL "Costo Total con IVA"</t>
  </si>
  <si>
    <t>Monto Imponible Total (3 viv.)</t>
  </si>
  <si>
    <t>Monto Imponible Total (4 viv.)</t>
  </si>
  <si>
    <t>Monto Imponible (1 viv.)</t>
  </si>
  <si>
    <t>Monto Imponible Total (1 viv.)</t>
  </si>
  <si>
    <t>Monto Imponible Total (5 viv.)</t>
  </si>
  <si>
    <t xml:space="preserve">RED EXTERIOR / DEPÓSITO IMPERMEABLE </t>
  </si>
  <si>
    <t xml:space="preserve">5 Dormitorios </t>
  </si>
  <si>
    <t>GRITO DE ASENCIO II_05/24</t>
  </si>
  <si>
    <t>2 Dormitorios</t>
  </si>
  <si>
    <t>Monto Imponible Total (12 viv.)</t>
  </si>
  <si>
    <t>3 Dormitorios</t>
  </si>
  <si>
    <t>Monto Imponible Total (2 viv.)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</si>
</sst>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rgb="FFFA7D00"/>
      <name val="Calibri"/>
      <family val="2"/>
      <scheme val="minor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A7D00"/>
      <name val="Arial"/>
      <family val="2"/>
    </font>
    <font>
      <sz val="8"/>
      <color theme="1"/>
      <name val="Arial"/>
      <family val="2"/>
    </font>
    <font>
      <b/>
      <i/>
      <sz val="10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0"/>
      <color theme="1"/>
      <name val="Arial"/>
      <family val="2"/>
    </font>
    <font>
      <b/>
      <i/>
      <sz val="10"/>
      <name val="Arial"/>
      <family val="2"/>
    </font>
    <font>
      <b/>
      <i/>
      <sz val="10"/>
      <color theme="1" tint="0.4999847407452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EF"/>
        <bgColor indexed="64"/>
      </patternFill>
    </fill>
  </fills>
  <borders count="98">
    <border>
      <left/>
      <right/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5" fillId="0" borderId="14" applyNumberFormat="0" applyFill="0" applyAlignment="0" applyProtection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6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Protection="1">
      <protection locked="0"/>
    </xf>
    <xf numFmtId="0" fontId="3" fillId="0" borderId="0" xfId="0" applyFont="1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68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1" fillId="0" borderId="70" xfId="0" applyFont="1" applyBorder="1" applyAlignment="1">
      <alignment horizontal="center" vertical="center" wrapText="1"/>
    </xf>
    <xf numFmtId="165" fontId="1" fillId="0" borderId="15" xfId="2" applyNumberFormat="1" applyFont="1" applyFill="1" applyBorder="1" applyAlignment="1" applyProtection="1">
      <alignment horizontal="center" vertical="center"/>
    </xf>
    <xf numFmtId="165" fontId="3" fillId="0" borderId="15" xfId="2" applyNumberFormat="1" applyFont="1" applyFill="1" applyBorder="1" applyAlignment="1" applyProtection="1">
      <alignment horizontal="center" vertical="center"/>
    </xf>
    <xf numFmtId="165" fontId="3" fillId="0" borderId="24" xfId="2" applyNumberFormat="1" applyFont="1" applyFill="1" applyBorder="1" applyAlignment="1" applyProtection="1">
      <alignment horizontal="center" vertical="center"/>
    </xf>
    <xf numFmtId="165" fontId="3" fillId="0" borderId="0" xfId="2" applyNumberFormat="1" applyFont="1" applyFill="1" applyBorder="1" applyAlignment="1" applyProtection="1">
      <alignment horizontal="center" vertical="center"/>
    </xf>
    <xf numFmtId="165" fontId="1" fillId="0" borderId="0" xfId="2" applyNumberFormat="1" applyFont="1" applyFill="1" applyBorder="1" applyAlignment="1" applyProtection="1">
      <alignment horizontal="center"/>
    </xf>
    <xf numFmtId="165" fontId="3" fillId="0" borderId="15" xfId="2" applyNumberFormat="1" applyFont="1" applyFill="1" applyBorder="1" applyAlignment="1" applyProtection="1">
      <alignment horizontal="center"/>
    </xf>
    <xf numFmtId="165" fontId="3" fillId="0" borderId="24" xfId="2" applyNumberFormat="1" applyFont="1" applyFill="1" applyBorder="1" applyAlignment="1" applyProtection="1">
      <alignment horizontal="center"/>
    </xf>
    <xf numFmtId="165" fontId="1" fillId="0" borderId="34" xfId="2" applyNumberFormat="1" applyFont="1" applyFill="1" applyBorder="1" applyAlignment="1" applyProtection="1">
      <alignment horizontal="center"/>
    </xf>
    <xf numFmtId="165" fontId="1" fillId="0" borderId="29" xfId="2" applyNumberFormat="1" applyFont="1" applyFill="1" applyBorder="1" applyAlignment="1" applyProtection="1">
      <alignment horizontal="center"/>
    </xf>
    <xf numFmtId="165" fontId="3" fillId="0" borderId="8" xfId="2" applyNumberFormat="1" applyFont="1" applyFill="1" applyBorder="1" applyAlignment="1" applyProtection="1">
      <alignment horizontal="center"/>
    </xf>
    <xf numFmtId="165" fontId="3" fillId="0" borderId="40" xfId="2" applyNumberFormat="1" applyFont="1" applyFill="1" applyBorder="1" applyAlignment="1" applyProtection="1">
      <alignment horizontal="center"/>
    </xf>
    <xf numFmtId="165" fontId="3" fillId="0" borderId="7" xfId="2" applyNumberFormat="1" applyFont="1" applyFill="1" applyBorder="1" applyAlignment="1" applyProtection="1">
      <alignment horizontal="center"/>
    </xf>
    <xf numFmtId="165" fontId="1" fillId="0" borderId="7" xfId="2" applyNumberFormat="1" applyFont="1" applyFill="1" applyBorder="1" applyAlignment="1" applyProtection="1">
      <alignment horizontal="center"/>
    </xf>
    <xf numFmtId="165" fontId="3" fillId="0" borderId="39" xfId="2" applyNumberFormat="1" applyFont="1" applyFill="1" applyBorder="1" applyAlignment="1" applyProtection="1">
      <alignment horizontal="center"/>
    </xf>
    <xf numFmtId="165" fontId="3" fillId="0" borderId="42" xfId="2" applyNumberFormat="1" applyFont="1" applyFill="1" applyBorder="1" applyAlignment="1" applyProtection="1">
      <alignment horizontal="center"/>
    </xf>
    <xf numFmtId="165" fontId="3" fillId="0" borderId="37" xfId="2" applyNumberFormat="1" applyFont="1" applyFill="1" applyBorder="1" applyAlignment="1" applyProtection="1">
      <alignment horizontal="center"/>
    </xf>
    <xf numFmtId="165" fontId="3" fillId="0" borderId="11" xfId="2" applyNumberFormat="1" applyFont="1" applyFill="1" applyBorder="1" applyAlignment="1" applyProtection="1">
      <alignment horizontal="center"/>
    </xf>
    <xf numFmtId="165" fontId="3" fillId="0" borderId="5" xfId="2" applyNumberFormat="1" applyFont="1" applyFill="1" applyBorder="1" applyAlignment="1" applyProtection="1">
      <alignment horizontal="center"/>
    </xf>
    <xf numFmtId="165" fontId="1" fillId="0" borderId="1" xfId="2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" fillId="0" borderId="75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77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8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3" fillId="0" borderId="55" xfId="0" applyFont="1" applyBorder="1" applyAlignment="1" applyProtection="1">
      <alignment horizontal="left"/>
      <protection locked="0"/>
    </xf>
    <xf numFmtId="165" fontId="3" fillId="0" borderId="83" xfId="2" applyNumberFormat="1" applyFont="1" applyFill="1" applyBorder="1" applyAlignment="1" applyProtection="1">
      <alignment horizontal="center"/>
      <protection locked="0"/>
    </xf>
    <xf numFmtId="0" fontId="3" fillId="0" borderId="59" xfId="0" applyFont="1" applyBorder="1" applyAlignment="1" applyProtection="1">
      <alignment horizontal="left"/>
      <protection locked="0"/>
    </xf>
    <xf numFmtId="165" fontId="3" fillId="4" borderId="51" xfId="2" applyNumberFormat="1" applyFont="1" applyFill="1" applyBorder="1" applyAlignment="1" applyProtection="1">
      <alignment horizontal="center"/>
      <protection locked="0"/>
    </xf>
    <xf numFmtId="165" fontId="3" fillId="0" borderId="51" xfId="2" applyNumberFormat="1" applyFont="1" applyFill="1" applyBorder="1" applyAlignment="1" applyProtection="1">
      <alignment horizontal="center"/>
      <protection locked="0"/>
    </xf>
    <xf numFmtId="0" fontId="3" fillId="0" borderId="61" xfId="0" applyFont="1" applyBorder="1" applyAlignment="1" applyProtection="1">
      <alignment horizontal="left"/>
      <protection locked="0"/>
    </xf>
    <xf numFmtId="0" fontId="1" fillId="4" borderId="0" xfId="0" applyFont="1" applyFill="1" applyAlignment="1">
      <alignment horizontal="right" vertical="center" wrapText="1"/>
    </xf>
    <xf numFmtId="165" fontId="0" fillId="0" borderId="0" xfId="2" applyNumberFormat="1" applyFont="1"/>
    <xf numFmtId="0" fontId="1" fillId="5" borderId="15" xfId="0" applyFont="1" applyFill="1" applyBorder="1" applyAlignment="1" applyProtection="1">
      <alignment horizontal="center" vertical="center" wrapText="1"/>
      <protection locked="0"/>
    </xf>
    <xf numFmtId="0" fontId="10" fillId="5" borderId="15" xfId="1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24" xfId="0" applyFont="1" applyFill="1" applyBorder="1" applyAlignment="1" applyProtection="1">
      <alignment horizontal="center"/>
      <protection locked="0"/>
    </xf>
    <xf numFmtId="0" fontId="4" fillId="5" borderId="24" xfId="0" applyFont="1" applyFill="1" applyBorder="1" applyAlignment="1" applyProtection="1">
      <alignment horizontal="center"/>
      <protection locked="0"/>
    </xf>
    <xf numFmtId="0" fontId="3" fillId="5" borderId="15" xfId="0" applyFont="1" applyFill="1" applyBorder="1" applyAlignment="1" applyProtection="1">
      <alignment horizontal="center"/>
      <protection locked="0"/>
    </xf>
    <xf numFmtId="0" fontId="1" fillId="5" borderId="24" xfId="0" applyFont="1" applyFill="1" applyBorder="1" applyAlignment="1" applyProtection="1">
      <alignment horizontal="center" vertical="center" wrapText="1"/>
      <protection locked="0"/>
    </xf>
    <xf numFmtId="0" fontId="3" fillId="5" borderId="19" xfId="0" applyFont="1" applyFill="1" applyBorder="1" applyAlignment="1" applyProtection="1">
      <alignment horizontal="center"/>
      <protection locked="0"/>
    </xf>
    <xf numFmtId="0" fontId="3" fillId="0" borderId="25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5" borderId="6" xfId="0" applyFont="1" applyFill="1" applyBorder="1" applyAlignment="1" applyProtection="1">
      <alignment horizontal="center"/>
      <protection locked="0"/>
    </xf>
    <xf numFmtId="0" fontId="1" fillId="5" borderId="8" xfId="0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38" xfId="0" applyFont="1" applyFill="1" applyBorder="1" applyAlignment="1" applyProtection="1">
      <alignment horizontal="center"/>
      <protection locked="0"/>
    </xf>
    <xf numFmtId="0" fontId="3" fillId="5" borderId="13" xfId="0" applyFont="1" applyFill="1" applyBorder="1" applyAlignment="1" applyProtection="1">
      <alignment horizontal="center"/>
      <protection locked="0"/>
    </xf>
    <xf numFmtId="0" fontId="3" fillId="5" borderId="10" xfId="0" applyFont="1" applyFill="1" applyBorder="1" applyAlignment="1" applyProtection="1">
      <alignment horizontal="center"/>
      <protection locked="0"/>
    </xf>
    <xf numFmtId="0" fontId="3" fillId="5" borderId="43" xfId="0" applyFont="1" applyFill="1" applyBorder="1" applyAlignment="1" applyProtection="1">
      <alignment horizontal="center"/>
      <protection locked="0"/>
    </xf>
    <xf numFmtId="0" fontId="3" fillId="5" borderId="23" xfId="0" applyFont="1" applyFill="1" applyBorder="1" applyAlignment="1" applyProtection="1">
      <alignment horizontal="center"/>
      <protection locked="0"/>
    </xf>
    <xf numFmtId="0" fontId="3" fillId="5" borderId="37" xfId="0" applyFont="1" applyFill="1" applyBorder="1" applyAlignment="1" applyProtection="1">
      <alignment horizontal="center"/>
      <protection locked="0"/>
    </xf>
    <xf numFmtId="0" fontId="3" fillId="5" borderId="21" xfId="0" applyFont="1" applyFill="1" applyBorder="1" applyAlignment="1" applyProtection="1">
      <alignment horizontal="center"/>
      <protection locked="0"/>
    </xf>
    <xf numFmtId="0" fontId="3" fillId="5" borderId="18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locked="0"/>
    </xf>
    <xf numFmtId="165" fontId="3" fillId="5" borderId="53" xfId="2" applyNumberFormat="1" applyFont="1" applyFill="1" applyBorder="1" applyAlignment="1" applyProtection="1">
      <alignment horizontal="center"/>
      <protection locked="0"/>
    </xf>
    <xf numFmtId="0" fontId="3" fillId="5" borderId="53" xfId="0" applyFont="1" applyFill="1" applyBorder="1" applyAlignment="1" applyProtection="1">
      <alignment horizontal="center"/>
      <protection locked="0"/>
    </xf>
    <xf numFmtId="165" fontId="3" fillId="0" borderId="19" xfId="2" applyNumberFormat="1" applyFont="1" applyFill="1" applyBorder="1" applyAlignment="1" applyProtection="1">
      <alignment horizontal="center" vertical="center"/>
    </xf>
    <xf numFmtId="165" fontId="1" fillId="0" borderId="11" xfId="2" applyNumberFormat="1" applyFont="1" applyFill="1" applyBorder="1" applyAlignment="1" applyProtection="1">
      <alignment horizontal="center"/>
    </xf>
    <xf numFmtId="0" fontId="1" fillId="5" borderId="21" xfId="0" applyFont="1" applyFill="1" applyBorder="1" applyAlignment="1" applyProtection="1">
      <alignment horizontal="center" vertical="center" wrapText="1"/>
      <protection locked="0"/>
    </xf>
    <xf numFmtId="0" fontId="1" fillId="5" borderId="91" xfId="0" applyFont="1" applyFill="1" applyBorder="1" applyAlignment="1" applyProtection="1">
      <alignment horizontal="center" vertical="center" wrapText="1"/>
      <protection locked="0"/>
    </xf>
    <xf numFmtId="0" fontId="1" fillId="5" borderId="92" xfId="0" applyFont="1" applyFill="1" applyBorder="1" applyAlignment="1" applyProtection="1">
      <alignment horizontal="center" vertical="center" wrapText="1"/>
      <protection locked="0"/>
    </xf>
    <xf numFmtId="0" fontId="1" fillId="5" borderId="20" xfId="0" applyFont="1" applyFill="1" applyBorder="1" applyAlignment="1" applyProtection="1">
      <alignment horizontal="center" vertical="center" wrapText="1"/>
      <protection locked="0"/>
    </xf>
    <xf numFmtId="165" fontId="3" fillId="0" borderId="94" xfId="2" applyNumberFormat="1" applyFont="1" applyFill="1" applyBorder="1" applyAlignment="1" applyProtection="1">
      <alignment horizontal="center"/>
    </xf>
    <xf numFmtId="0" fontId="3" fillId="0" borderId="34" xfId="0" applyFont="1" applyBorder="1" applyAlignment="1" applyProtection="1">
      <alignment horizontal="center"/>
      <protection locked="0"/>
    </xf>
    <xf numFmtId="165" fontId="3" fillId="0" borderId="6" xfId="2" applyNumberFormat="1" applyFont="1" applyFill="1" applyBorder="1" applyAlignment="1" applyProtection="1">
      <alignment horizontal="center"/>
    </xf>
    <xf numFmtId="165" fontId="3" fillId="0" borderId="38" xfId="2" applyNumberFormat="1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165" fontId="3" fillId="0" borderId="83" xfId="2" applyNumberFormat="1" applyFont="1" applyFill="1" applyBorder="1" applyAlignment="1" applyProtection="1">
      <alignment horizontal="center"/>
    </xf>
    <xf numFmtId="165" fontId="3" fillId="0" borderId="51" xfId="2" applyNumberFormat="1" applyFont="1" applyFill="1" applyBorder="1" applyAlignment="1" applyProtection="1">
      <alignment horizontal="center"/>
    </xf>
    <xf numFmtId="0" fontId="3" fillId="5" borderId="96" xfId="0" applyFont="1" applyFill="1" applyBorder="1" applyAlignment="1" applyProtection="1">
      <alignment horizontal="center"/>
      <protection locked="0"/>
    </xf>
    <xf numFmtId="165" fontId="1" fillId="0" borderId="9" xfId="2" applyNumberFormat="1" applyFont="1" applyFill="1" applyBorder="1" applyAlignment="1" applyProtection="1">
      <alignment horizontal="center"/>
    </xf>
    <xf numFmtId="165" fontId="1" fillId="0" borderId="35" xfId="2" applyNumberFormat="1" applyFont="1" applyFill="1" applyBorder="1" applyAlignment="1" applyProtection="1">
      <alignment horizontal="center"/>
    </xf>
    <xf numFmtId="0" fontId="2" fillId="5" borderId="2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5" fontId="0" fillId="0" borderId="0" xfId="2" applyNumberFormat="1" applyFont="1" applyProtection="1">
      <protection locked="0"/>
    </xf>
    <xf numFmtId="43" fontId="0" fillId="0" borderId="0" xfId="2" applyFont="1" applyProtection="1">
      <protection locked="0"/>
    </xf>
    <xf numFmtId="165" fontId="3" fillId="0" borderId="74" xfId="2" applyNumberFormat="1" applyFont="1" applyFill="1" applyBorder="1" applyAlignment="1" applyProtection="1">
      <alignment horizontal="center" vertical="center"/>
    </xf>
    <xf numFmtId="43" fontId="3" fillId="0" borderId="74" xfId="2" applyFont="1" applyFill="1" applyBorder="1" applyAlignment="1" applyProtection="1">
      <alignment horizontal="right" vertical="center"/>
    </xf>
    <xf numFmtId="165" fontId="3" fillId="3" borderId="74" xfId="2" applyNumberFormat="1" applyFont="1" applyFill="1" applyBorder="1" applyAlignment="1" applyProtection="1">
      <alignment horizontal="center" vertical="center"/>
    </xf>
    <xf numFmtId="165" fontId="3" fillId="0" borderId="85" xfId="2" applyNumberFormat="1" applyFont="1" applyFill="1" applyBorder="1" applyAlignment="1" applyProtection="1">
      <alignment horizontal="center" vertical="center"/>
    </xf>
    <xf numFmtId="164" fontId="3" fillId="5" borderId="53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165" fontId="4" fillId="2" borderId="74" xfId="2" applyNumberFormat="1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38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3" fillId="0" borderId="55" xfId="0" applyFont="1" applyBorder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61" xfId="0" applyFont="1" applyBorder="1" applyAlignment="1">
      <alignment horizontal="left"/>
    </xf>
    <xf numFmtId="0" fontId="3" fillId="5" borderId="53" xfId="0" applyFont="1" applyFill="1" applyBorder="1" applyAlignment="1">
      <alignment horizontal="center"/>
    </xf>
    <xf numFmtId="0" fontId="12" fillId="4" borderId="0" xfId="0" applyFont="1" applyFill="1" applyAlignment="1">
      <alignment horizontal="right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/>
    </xf>
    <xf numFmtId="0" fontId="3" fillId="5" borderId="43" xfId="0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/>
    </xf>
    <xf numFmtId="0" fontId="3" fillId="5" borderId="37" xfId="0" applyFont="1" applyFill="1" applyBorder="1" applyAlignment="1">
      <alignment horizontal="center"/>
    </xf>
    <xf numFmtId="165" fontId="3" fillId="4" borderId="51" xfId="2" applyNumberFormat="1" applyFont="1" applyFill="1" applyBorder="1" applyAlignment="1" applyProtection="1">
      <alignment horizontal="center"/>
    </xf>
    <xf numFmtId="0" fontId="16" fillId="0" borderId="0" xfId="0" applyFont="1" applyAlignment="1" applyProtection="1">
      <alignment horizontal="center" vertical="center"/>
      <protection locked="0"/>
    </xf>
    <xf numFmtId="43" fontId="3" fillId="0" borderId="0" xfId="2" applyFont="1" applyFill="1" applyBorder="1" applyAlignment="1" applyProtection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165" fontId="3" fillId="0" borderId="74" xfId="2" applyNumberFormat="1" applyFont="1" applyFill="1" applyBorder="1" applyAlignment="1" applyProtection="1">
      <alignment horizontal="right" vertical="center"/>
    </xf>
    <xf numFmtId="165" fontId="4" fillId="3" borderId="74" xfId="2" applyNumberFormat="1" applyFont="1" applyFill="1" applyBorder="1" applyAlignment="1" applyProtection="1">
      <alignment horizontal="center" vertical="center"/>
    </xf>
    <xf numFmtId="165" fontId="3" fillId="0" borderId="0" xfId="2" applyNumberFormat="1" applyFont="1" applyFill="1" applyBorder="1" applyAlignment="1" applyProtection="1">
      <alignment horizontal="center" vertical="center"/>
      <protection locked="0"/>
    </xf>
    <xf numFmtId="165" fontId="4" fillId="2" borderId="97" xfId="2" applyNumberFormat="1" applyFont="1" applyFill="1" applyBorder="1" applyAlignment="1" applyProtection="1">
      <alignment horizontal="center" vertical="center" wrapText="1"/>
    </xf>
    <xf numFmtId="0" fontId="1" fillId="5" borderId="72" xfId="0" applyFont="1" applyFill="1" applyBorder="1" applyAlignment="1" applyProtection="1">
      <alignment horizontal="left" vertical="center" wrapText="1"/>
      <protection locked="0"/>
    </xf>
    <xf numFmtId="0" fontId="1" fillId="5" borderId="74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4" fillId="0" borderId="71" xfId="0" applyFont="1" applyBorder="1" applyAlignment="1" applyProtection="1">
      <alignment vertical="center"/>
    </xf>
    <xf numFmtId="0" fontId="4" fillId="0" borderId="73" xfId="0" applyFont="1" applyBorder="1" applyAlignment="1" applyProtection="1">
      <alignment vertical="center"/>
    </xf>
    <xf numFmtId="0" fontId="4" fillId="0" borderId="84" xfId="0" applyFont="1" applyBorder="1" applyAlignment="1" applyProtection="1">
      <alignment horizontal="center" vertical="center" wrapText="1"/>
    </xf>
    <xf numFmtId="0" fontId="3" fillId="0" borderId="84" xfId="0" applyFont="1" applyBorder="1" applyAlignment="1" applyProtection="1">
      <alignment horizontal="left" vertical="center" wrapText="1"/>
    </xf>
    <xf numFmtId="0" fontId="3" fillId="3" borderId="84" xfId="0" applyFont="1" applyFill="1" applyBorder="1" applyAlignment="1" applyProtection="1">
      <alignment horizontal="center" vertical="center" wrapText="1"/>
    </xf>
    <xf numFmtId="0" fontId="3" fillId="0" borderId="86" xfId="0" applyFont="1" applyBorder="1" applyAlignment="1" applyProtection="1">
      <alignment horizontal="left" vertical="center" wrapText="1"/>
    </xf>
    <xf numFmtId="165" fontId="3" fillId="0" borderId="86" xfId="0" applyNumberFormat="1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vertical="center" wrapText="1"/>
    </xf>
    <xf numFmtId="0" fontId="0" fillId="0" borderId="0" xfId="0" applyProtection="1"/>
    <xf numFmtId="165" fontId="4" fillId="0" borderId="72" xfId="0" applyNumberFormat="1" applyFont="1" applyBorder="1" applyAlignment="1" applyProtection="1">
      <alignment horizontal="left" vertical="center"/>
    </xf>
    <xf numFmtId="165" fontId="4" fillId="0" borderId="74" xfId="0" applyNumberFormat="1" applyFont="1" applyBorder="1" applyAlignment="1" applyProtection="1">
      <alignment horizontal="left" vertical="center"/>
    </xf>
    <xf numFmtId="165" fontId="9" fillId="0" borderId="74" xfId="3" applyNumberFormat="1" applyBorder="1" applyAlignment="1" applyProtection="1">
      <alignment horizontal="left" vertical="center"/>
    </xf>
    <xf numFmtId="0" fontId="4" fillId="2" borderId="84" xfId="0" applyFont="1" applyFill="1" applyBorder="1" applyAlignment="1" applyProtection="1">
      <alignment vertical="center" wrapText="1"/>
    </xf>
    <xf numFmtId="0" fontId="3" fillId="3" borderId="84" xfId="0" applyFont="1" applyFill="1" applyBorder="1" applyAlignment="1" applyProtection="1">
      <alignment horizontal="left" vertical="center" wrapText="1"/>
    </xf>
    <xf numFmtId="0" fontId="4" fillId="0" borderId="84" xfId="0" applyFont="1" applyBorder="1" applyAlignment="1" applyProtection="1">
      <alignment horizontal="left" vertical="center" wrapText="1"/>
    </xf>
    <xf numFmtId="165" fontId="0" fillId="0" borderId="0" xfId="2" applyNumberFormat="1" applyFont="1" applyProtection="1"/>
    <xf numFmtId="0" fontId="8" fillId="0" borderId="30" xfId="0" applyFont="1" applyBorder="1" applyAlignment="1" applyProtection="1">
      <alignment wrapText="1"/>
    </xf>
    <xf numFmtId="165" fontId="3" fillId="0" borderId="0" xfId="2" applyNumberFormat="1" applyFont="1" applyProtection="1"/>
    <xf numFmtId="165" fontId="3" fillId="0" borderId="74" xfId="2" applyNumberFormat="1" applyFont="1" applyBorder="1" applyAlignment="1" applyProtection="1">
      <alignment horizontal="center" vertical="center"/>
    </xf>
    <xf numFmtId="0" fontId="4" fillId="0" borderId="84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right" vertical="center" wrapText="1"/>
    </xf>
    <xf numFmtId="0" fontId="1" fillId="0" borderId="0" xfId="0" applyFont="1" applyAlignment="1" applyProtection="1">
      <alignment horizontal="right" vertical="center" wrapText="1"/>
    </xf>
    <xf numFmtId="0" fontId="3" fillId="0" borderId="0" xfId="0" applyFont="1" applyProtection="1"/>
    <xf numFmtId="0" fontId="6" fillId="0" borderId="76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34" xfId="0" applyFont="1" applyBorder="1" applyAlignment="1" applyProtection="1">
      <alignment horizontal="left" vertical="center" wrapText="1"/>
    </xf>
    <xf numFmtId="0" fontId="1" fillId="0" borderId="3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left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left" vertical="center" wrapText="1"/>
    </xf>
    <xf numFmtId="0" fontId="3" fillId="0" borderId="42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left"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1" fillId="0" borderId="77" xfId="0" applyFont="1" applyBorder="1" applyAlignment="1" applyProtection="1">
      <alignment horizontal="center" vertical="center" wrapText="1"/>
    </xf>
    <xf numFmtId="0" fontId="3" fillId="0" borderId="55" xfId="0" applyFont="1" applyBorder="1" applyAlignment="1" applyProtection="1">
      <alignment horizontal="left"/>
    </xf>
    <xf numFmtId="0" fontId="3" fillId="0" borderId="59" xfId="0" applyFont="1" applyBorder="1" applyAlignment="1" applyProtection="1">
      <alignment horizontal="left"/>
    </xf>
    <xf numFmtId="0" fontId="3" fillId="0" borderId="61" xfId="0" applyFont="1" applyBorder="1" applyAlignment="1" applyProtection="1">
      <alignment horizontal="left"/>
    </xf>
    <xf numFmtId="0" fontId="1" fillId="0" borderId="67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left" vertical="center" wrapText="1"/>
    </xf>
    <xf numFmtId="0" fontId="1" fillId="0" borderId="87" xfId="0" applyFont="1" applyBorder="1" applyAlignment="1" applyProtection="1">
      <alignment horizontal="center" vertical="center" wrapText="1"/>
    </xf>
    <xf numFmtId="0" fontId="6" fillId="0" borderId="89" xfId="0" applyFont="1" applyBorder="1" applyAlignment="1" applyProtection="1">
      <alignment horizontal="center" vertical="center" wrapText="1"/>
    </xf>
    <xf numFmtId="0" fontId="3" fillId="0" borderId="54" xfId="0" applyFont="1" applyBorder="1" applyAlignment="1" applyProtection="1">
      <alignment horizontal="center" vertical="center" wrapText="1"/>
    </xf>
    <xf numFmtId="0" fontId="3" fillId="0" borderId="55" xfId="0" applyFont="1" applyBorder="1" applyAlignment="1" applyProtection="1">
      <alignment horizontal="center" vertical="center" wrapText="1"/>
    </xf>
    <xf numFmtId="0" fontId="1" fillId="0" borderId="29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left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55" xfId="0" applyFont="1" applyBorder="1" applyAlignment="1" applyProtection="1">
      <alignment horizontal="center"/>
    </xf>
    <xf numFmtId="0" fontId="3" fillId="0" borderId="60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/>
    </xf>
    <xf numFmtId="0" fontId="3" fillId="0" borderId="93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left" vertical="center" wrapText="1"/>
    </xf>
    <xf numFmtId="0" fontId="3" fillId="0" borderId="95" xfId="0" applyFont="1" applyBorder="1" applyAlignment="1" applyProtection="1">
      <alignment horizontal="center" vertical="center" wrapText="1"/>
    </xf>
    <xf numFmtId="0" fontId="3" fillId="0" borderId="54" xfId="0" applyFont="1" applyBorder="1" applyAlignment="1" applyProtection="1">
      <alignment horizontal="center"/>
    </xf>
    <xf numFmtId="0" fontId="3" fillId="0" borderId="50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52" xfId="0" applyFont="1" applyBorder="1" applyAlignment="1" applyProtection="1">
      <alignment horizontal="center" vertical="center" wrapText="1"/>
    </xf>
    <xf numFmtId="0" fontId="1" fillId="0" borderId="90" xfId="0" applyFont="1" applyBorder="1" applyAlignment="1" applyProtection="1">
      <alignment horizontal="center" vertical="center" wrapText="1"/>
    </xf>
    <xf numFmtId="0" fontId="1" fillId="0" borderId="8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 vertical="center" wrapText="1"/>
    </xf>
    <xf numFmtId="0" fontId="12" fillId="4" borderId="0" xfId="0" applyFont="1" applyFill="1" applyAlignment="1" applyProtection="1">
      <alignment horizontal="left" vertical="center"/>
    </xf>
    <xf numFmtId="0" fontId="4" fillId="4" borderId="0" xfId="0" applyFont="1" applyFill="1" applyAlignment="1" applyProtection="1">
      <alignment vertical="center" wrapText="1"/>
    </xf>
    <xf numFmtId="0" fontId="1" fillId="0" borderId="75" xfId="0" applyFont="1" applyBorder="1" applyAlignment="1" applyProtection="1">
      <alignment horizontal="center" vertical="center" wrapText="1"/>
    </xf>
    <xf numFmtId="0" fontId="3" fillId="0" borderId="58" xfId="0" applyFont="1" applyBorder="1" applyAlignment="1" applyProtection="1">
      <alignment horizontal="center"/>
    </xf>
    <xf numFmtId="0" fontId="3" fillId="0" borderId="59" xfId="0" applyFont="1" applyBorder="1" applyAlignment="1" applyProtection="1">
      <alignment horizontal="center" vertical="center" wrapText="1"/>
    </xf>
    <xf numFmtId="0" fontId="3" fillId="0" borderId="61" xfId="0" applyFont="1" applyBorder="1" applyAlignment="1" applyProtection="1">
      <alignment horizontal="center" vertical="center" wrapText="1"/>
    </xf>
    <xf numFmtId="0" fontId="1" fillId="0" borderId="32" xfId="0" applyFont="1" applyBorder="1" applyAlignment="1" applyProtection="1">
      <alignment horizontal="left" vertical="center" wrapText="1"/>
    </xf>
    <xf numFmtId="0" fontId="3" fillId="0" borderId="62" xfId="0" applyFont="1" applyBorder="1" applyAlignment="1" applyProtection="1">
      <alignment horizontal="center"/>
    </xf>
    <xf numFmtId="0" fontId="1" fillId="0" borderId="3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</xf>
    <xf numFmtId="0" fontId="3" fillId="0" borderId="50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39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3" fillId="0" borderId="46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47" xfId="0" applyFont="1" applyBorder="1" applyAlignment="1" applyProtection="1">
      <alignment horizontal="center" vertical="center" wrapText="1"/>
    </xf>
    <xf numFmtId="0" fontId="1" fillId="0" borderId="36" xfId="0" applyFont="1" applyBorder="1" applyAlignment="1" applyProtection="1">
      <alignment horizontal="center" vertical="center" wrapText="1"/>
    </xf>
    <xf numFmtId="0" fontId="1" fillId="0" borderId="41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" fillId="0" borderId="8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right" vertical="center" wrapText="1"/>
    </xf>
    <xf numFmtId="0" fontId="1" fillId="0" borderId="0" xfId="0" applyFont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/>
    </xf>
    <xf numFmtId="0" fontId="1" fillId="5" borderId="15" xfId="0" applyFont="1" applyFill="1" applyBorder="1" applyAlignment="1" applyProtection="1">
      <alignment horizontal="center" vertical="center" wrapText="1"/>
    </xf>
    <xf numFmtId="0" fontId="1" fillId="5" borderId="24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/>
    </xf>
    <xf numFmtId="0" fontId="3" fillId="5" borderId="38" xfId="0" applyFont="1" applyFill="1" applyBorder="1" applyAlignment="1" applyProtection="1">
      <alignment horizontal="center"/>
    </xf>
    <xf numFmtId="0" fontId="3" fillId="5" borderId="13" xfId="0" applyFont="1" applyFill="1" applyBorder="1" applyAlignment="1" applyProtection="1">
      <alignment horizontal="center"/>
    </xf>
    <xf numFmtId="0" fontId="3" fillId="5" borderId="10" xfId="0" applyFont="1" applyFill="1" applyBorder="1" applyAlignment="1" applyProtection="1">
      <alignment horizontal="center"/>
    </xf>
    <xf numFmtId="0" fontId="3" fillId="5" borderId="43" xfId="0" applyFont="1" applyFill="1" applyBorder="1" applyAlignment="1" applyProtection="1">
      <alignment horizontal="center"/>
    </xf>
    <xf numFmtId="0" fontId="3" fillId="5" borderId="23" xfId="0" applyFont="1" applyFill="1" applyBorder="1" applyAlignment="1" applyProtection="1">
      <alignment horizontal="center"/>
    </xf>
    <xf numFmtId="0" fontId="3" fillId="5" borderId="37" xfId="0" applyFont="1" applyFill="1" applyBorder="1" applyAlignment="1" applyProtection="1">
      <alignment horizontal="center"/>
    </xf>
    <xf numFmtId="0" fontId="11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5" borderId="53" xfId="0" applyFont="1" applyFill="1" applyBorder="1" applyAlignment="1" applyProtection="1">
      <alignment horizontal="center"/>
    </xf>
    <xf numFmtId="0" fontId="17" fillId="4" borderId="0" xfId="0" applyFont="1" applyFill="1" applyAlignment="1" applyProtection="1">
      <alignment horizontal="left"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textRotation="90" wrapText="1"/>
    </xf>
    <xf numFmtId="0" fontId="6" fillId="0" borderId="44" xfId="0" applyFont="1" applyBorder="1" applyAlignment="1" applyProtection="1">
      <alignment horizontal="center" vertical="center" textRotation="90" wrapText="1"/>
    </xf>
    <xf numFmtId="165" fontId="1" fillId="0" borderId="48" xfId="2" applyNumberFormat="1" applyFont="1" applyFill="1" applyBorder="1" applyAlignment="1" applyProtection="1">
      <alignment horizontal="center" vertical="center"/>
    </xf>
    <xf numFmtId="165" fontId="1" fillId="0" borderId="64" xfId="2" applyNumberFormat="1" applyFont="1" applyFill="1" applyBorder="1" applyAlignment="1" applyProtection="1">
      <alignment horizontal="center" vertical="center"/>
    </xf>
    <xf numFmtId="165" fontId="1" fillId="0" borderId="66" xfId="2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 textRotation="90" wrapText="1"/>
    </xf>
    <xf numFmtId="0" fontId="6" fillId="0" borderId="17" xfId="0" applyFont="1" applyBorder="1" applyAlignment="1" applyProtection="1">
      <alignment horizontal="center" vertical="center" textRotation="90" wrapText="1"/>
    </xf>
    <xf numFmtId="0" fontId="6" fillId="0" borderId="37" xfId="0" applyFont="1" applyBorder="1" applyAlignment="1" applyProtection="1">
      <alignment horizontal="center" vertical="center" textRotation="90" wrapText="1"/>
    </xf>
    <xf numFmtId="165" fontId="1" fillId="0" borderId="82" xfId="2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6" fillId="0" borderId="34" xfId="0" applyFont="1" applyBorder="1" applyAlignment="1" applyProtection="1">
      <alignment horizontal="center" vertical="center" textRotation="90" wrapText="1"/>
    </xf>
    <xf numFmtId="0" fontId="6" fillId="0" borderId="30" xfId="0" applyFont="1" applyBorder="1" applyAlignment="1" applyProtection="1">
      <alignment horizontal="center" vertical="center" textRotation="90" wrapText="1"/>
    </xf>
    <xf numFmtId="165" fontId="1" fillId="0" borderId="49" xfId="2" applyNumberFormat="1" applyFont="1" applyFill="1" applyBorder="1" applyAlignment="1" applyProtection="1">
      <alignment horizontal="center" vertical="center" wrapText="1"/>
    </xf>
    <xf numFmtId="165" fontId="1" fillId="0" borderId="48" xfId="2" applyNumberFormat="1" applyFont="1" applyFill="1" applyBorder="1" applyAlignment="1" applyProtection="1">
      <alignment horizontal="center" vertical="center" wrapText="1"/>
    </xf>
    <xf numFmtId="165" fontId="1" fillId="0" borderId="79" xfId="2" applyNumberFormat="1" applyFont="1" applyFill="1" applyBorder="1" applyAlignment="1" applyProtection="1">
      <alignment horizontal="center" vertical="center" wrapText="1"/>
    </xf>
    <xf numFmtId="0" fontId="6" fillId="0" borderId="33" xfId="0" applyFont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textRotation="90" wrapText="1"/>
    </xf>
    <xf numFmtId="0" fontId="6" fillId="0" borderId="45" xfId="0" applyFont="1" applyBorder="1" applyAlignment="1">
      <alignment horizontal="center" vertical="center" textRotation="90" wrapText="1"/>
    </xf>
    <xf numFmtId="165" fontId="1" fillId="0" borderId="49" xfId="2" applyNumberFormat="1" applyFont="1" applyFill="1" applyBorder="1" applyAlignment="1" applyProtection="1">
      <alignment horizontal="center" vertical="center"/>
    </xf>
    <xf numFmtId="165" fontId="1" fillId="0" borderId="65" xfId="2" applyNumberFormat="1" applyFont="1" applyFill="1" applyBorder="1" applyAlignment="1" applyProtection="1">
      <alignment horizontal="center" vertical="center"/>
    </xf>
    <xf numFmtId="0" fontId="6" fillId="0" borderId="26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6" fillId="0" borderId="25" xfId="0" applyFont="1" applyBorder="1" applyAlignment="1">
      <alignment horizontal="center" vertical="center" textRotation="90" wrapText="1"/>
    </xf>
    <xf numFmtId="165" fontId="1" fillId="0" borderId="56" xfId="2" applyNumberFormat="1" applyFont="1" applyFill="1" applyBorder="1" applyAlignment="1" applyProtection="1">
      <alignment horizontal="center" vertical="center" wrapText="1"/>
    </xf>
    <xf numFmtId="165" fontId="1" fillId="0" borderId="57" xfId="2" applyNumberFormat="1" applyFont="1" applyFill="1" applyBorder="1" applyAlignment="1" applyProtection="1">
      <alignment horizontal="center" vertical="center" wrapText="1"/>
    </xf>
    <xf numFmtId="165" fontId="1" fillId="0" borderId="56" xfId="2" applyNumberFormat="1" applyFont="1" applyFill="1" applyBorder="1" applyAlignment="1" applyProtection="1">
      <alignment horizontal="center" vertical="center"/>
    </xf>
    <xf numFmtId="165" fontId="1" fillId="0" borderId="57" xfId="2" applyNumberFormat="1" applyFont="1" applyFill="1" applyBorder="1" applyAlignment="1" applyProtection="1">
      <alignment horizontal="center" vertical="center"/>
    </xf>
    <xf numFmtId="0" fontId="6" fillId="0" borderId="37" xfId="0" applyFont="1" applyBorder="1" applyAlignment="1">
      <alignment horizontal="center" vertical="center" textRotation="90" wrapText="1"/>
    </xf>
    <xf numFmtId="165" fontId="1" fillId="0" borderId="63" xfId="2" applyNumberFormat="1" applyFont="1" applyFill="1" applyBorder="1" applyAlignment="1" applyProtection="1">
      <alignment horizontal="center" vertical="center"/>
    </xf>
    <xf numFmtId="165" fontId="1" fillId="0" borderId="67" xfId="2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horizontal="center" vertical="center" textRotation="90" wrapText="1"/>
    </xf>
    <xf numFmtId="0" fontId="6" fillId="0" borderId="28" xfId="0" applyFont="1" applyBorder="1" applyAlignment="1">
      <alignment horizontal="center" vertical="center" textRotation="90" wrapText="1"/>
    </xf>
    <xf numFmtId="165" fontId="1" fillId="0" borderId="81" xfId="2" applyNumberFormat="1" applyFont="1" applyFill="1" applyBorder="1" applyAlignment="1" applyProtection="1">
      <alignment horizontal="center" vertical="center" wrapText="1"/>
    </xf>
    <xf numFmtId="165" fontId="1" fillId="0" borderId="51" xfId="2" applyNumberFormat="1" applyFont="1" applyFill="1" applyBorder="1" applyAlignment="1" applyProtection="1">
      <alignment horizontal="center" vertical="center" wrapText="1"/>
    </xf>
    <xf numFmtId="165" fontId="1" fillId="0" borderId="53" xfId="2" applyNumberFormat="1" applyFont="1" applyFill="1" applyBorder="1" applyAlignment="1" applyProtection="1">
      <alignment horizontal="center" vertical="center" wrapText="1"/>
    </xf>
    <xf numFmtId="0" fontId="6" fillId="0" borderId="33" xfId="0" applyFont="1" applyBorder="1" applyAlignment="1" applyProtection="1">
      <alignment horizontal="center" vertical="center" textRotation="90" wrapText="1"/>
    </xf>
    <xf numFmtId="165" fontId="1" fillId="0" borderId="79" xfId="2" applyNumberFormat="1" applyFont="1" applyFill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 textRotation="90" wrapText="1"/>
    </xf>
    <xf numFmtId="0" fontId="6" fillId="0" borderId="22" xfId="0" applyFont="1" applyBorder="1" applyAlignment="1" applyProtection="1">
      <alignment horizontal="center" vertical="center" textRotation="90" wrapText="1"/>
    </xf>
    <xf numFmtId="0" fontId="6" fillId="0" borderId="45" xfId="0" applyFont="1" applyBorder="1" applyAlignment="1" applyProtection="1">
      <alignment horizontal="center" vertical="center" textRotation="90" wrapText="1"/>
    </xf>
    <xf numFmtId="0" fontId="6" fillId="0" borderId="26" xfId="0" applyFont="1" applyBorder="1" applyAlignment="1" applyProtection="1">
      <alignment horizontal="center" vertical="center" textRotation="90" wrapText="1"/>
    </xf>
    <xf numFmtId="0" fontId="6" fillId="0" borderId="20" xfId="0" applyFont="1" applyBorder="1" applyAlignment="1" applyProtection="1">
      <alignment horizontal="center" vertical="center" textRotation="90" wrapText="1"/>
    </xf>
    <xf numFmtId="0" fontId="6" fillId="0" borderId="25" xfId="0" applyFont="1" applyBorder="1" applyAlignment="1" applyProtection="1">
      <alignment horizontal="center" vertical="center" textRotation="90" wrapText="1"/>
    </xf>
    <xf numFmtId="0" fontId="6" fillId="0" borderId="27" xfId="0" applyFont="1" applyBorder="1" applyAlignment="1" applyProtection="1">
      <alignment horizontal="center" vertical="center" textRotation="90" wrapText="1"/>
    </xf>
    <xf numFmtId="0" fontId="6" fillId="0" borderId="28" xfId="0" applyFont="1" applyBorder="1" applyAlignment="1" applyProtection="1">
      <alignment horizontal="center" vertical="center" textRotation="90" wrapText="1"/>
    </xf>
  </cellXfs>
  <cellStyles count="4">
    <cellStyle name="Celda vinculada" xfId="1" builtinId="24"/>
    <cellStyle name="Hipervínculo" xfId="3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tabSelected="1" zoomScaleNormal="100" workbookViewId="0">
      <pane ySplit="7" topLeftCell="A8" activePane="bottomLeft" state="frozenSplit"/>
      <selection pane="bottomLeft" activeCell="B4" sqref="B4"/>
    </sheetView>
  </sheetViews>
  <sheetFormatPr baseColWidth="10" defaultColWidth="10.85546875" defaultRowHeight="15" x14ac:dyDescent="0.25"/>
  <cols>
    <col min="1" max="1" width="39.42578125" style="137" customWidth="1"/>
    <col min="2" max="2" width="55.5703125" style="146" customWidth="1"/>
    <col min="3" max="16384" width="10.85546875" style="137"/>
  </cols>
  <sheetData>
    <row r="1" spans="1:6" ht="15.75" customHeight="1" x14ac:dyDescent="0.25">
      <c r="A1" s="314" t="s">
        <v>277</v>
      </c>
      <c r="B1" s="314"/>
      <c r="C1" s="145"/>
      <c r="D1" s="145"/>
    </row>
    <row r="2" spans="1:6" ht="18.75" customHeight="1" x14ac:dyDescent="0.25">
      <c r="A2" s="314"/>
      <c r="B2" s="314"/>
    </row>
    <row r="3" spans="1:6" ht="18.75" customHeight="1" thickBot="1" x14ac:dyDescent="0.3">
      <c r="A3" s="292"/>
      <c r="B3" s="189" t="str">
        <f>+'1 DORM. '!G3</f>
        <v>GRITO DE ASENCIO II_05/24</v>
      </c>
    </row>
    <row r="4" spans="1:6" x14ac:dyDescent="0.25">
      <c r="A4" s="190" t="s">
        <v>129</v>
      </c>
      <c r="B4" s="185"/>
    </row>
    <row r="5" spans="1:6" x14ac:dyDescent="0.25">
      <c r="A5" s="191" t="s">
        <v>130</v>
      </c>
      <c r="B5" s="186"/>
    </row>
    <row r="6" spans="1:6" x14ac:dyDescent="0.25">
      <c r="A6" s="191" t="s">
        <v>131</v>
      </c>
      <c r="B6" s="186"/>
    </row>
    <row r="7" spans="1:6" x14ac:dyDescent="0.25">
      <c r="A7" s="184"/>
      <c r="B7" s="154" t="s">
        <v>132</v>
      </c>
    </row>
    <row r="8" spans="1:6" x14ac:dyDescent="0.25">
      <c r="A8" s="150"/>
      <c r="B8" s="150"/>
    </row>
    <row r="9" spans="1:6" x14ac:dyDescent="0.25">
      <c r="A9" s="192" t="s">
        <v>274</v>
      </c>
      <c r="B9" s="148"/>
    </row>
    <row r="10" spans="1:6" x14ac:dyDescent="0.25">
      <c r="A10" s="193" t="s">
        <v>275</v>
      </c>
      <c r="B10" s="148">
        <f>+'RESUMEN DE OFERTA '!B30</f>
        <v>0</v>
      </c>
    </row>
    <row r="11" spans="1:6" x14ac:dyDescent="0.25">
      <c r="A11" s="193" t="s">
        <v>259</v>
      </c>
      <c r="B11" s="181">
        <f>+'RESUMEN DE OFERTA '!B31</f>
        <v>0</v>
      </c>
    </row>
    <row r="12" spans="1:6" x14ac:dyDescent="0.25">
      <c r="A12" s="193" t="s">
        <v>260</v>
      </c>
      <c r="B12" s="181">
        <f>+'RESUMEN DE OFERTA '!B32</f>
        <v>0</v>
      </c>
    </row>
    <row r="13" spans="1:6" x14ac:dyDescent="0.25">
      <c r="A13" s="193" t="s">
        <v>135</v>
      </c>
      <c r="B13" s="148">
        <f>+'RESUMEN DE OFERTA '!B33</f>
        <v>0</v>
      </c>
      <c r="F13" s="146"/>
    </row>
    <row r="14" spans="1:6" x14ac:dyDescent="0.25">
      <c r="A14" s="193"/>
      <c r="B14" s="148"/>
    </row>
    <row r="15" spans="1:6" x14ac:dyDescent="0.25">
      <c r="A15" s="194"/>
      <c r="B15" s="150"/>
    </row>
    <row r="16" spans="1:6" x14ac:dyDescent="0.25">
      <c r="A16" s="192" t="s">
        <v>281</v>
      </c>
      <c r="B16" s="148"/>
    </row>
    <row r="17" spans="1:2" x14ac:dyDescent="0.25">
      <c r="A17" s="193" t="s">
        <v>275</v>
      </c>
      <c r="B17" s="148">
        <f>+'RESUMEN DE OFERTA VIVIENDA'!B82</f>
        <v>0</v>
      </c>
    </row>
    <row r="18" spans="1:2" x14ac:dyDescent="0.25">
      <c r="A18" s="193" t="s">
        <v>261</v>
      </c>
      <c r="B18" s="181">
        <f>B17*0.22</f>
        <v>0</v>
      </c>
    </row>
    <row r="19" spans="1:2" x14ac:dyDescent="0.25">
      <c r="A19" s="193" t="s">
        <v>260</v>
      </c>
      <c r="B19" s="181">
        <f>+'RESUMEN DE OFERTA VIVIENDA'!B83</f>
        <v>0</v>
      </c>
    </row>
    <row r="20" spans="1:2" x14ac:dyDescent="0.25">
      <c r="A20" s="193" t="s">
        <v>135</v>
      </c>
      <c r="B20" s="148">
        <f>+'RESUMEN DE OFERTA VIVIENDA'!B84</f>
        <v>0</v>
      </c>
    </row>
    <row r="21" spans="1:2" x14ac:dyDescent="0.25">
      <c r="A21" s="193"/>
      <c r="B21" s="148"/>
    </row>
    <row r="22" spans="1:2" x14ac:dyDescent="0.25">
      <c r="A22" s="182" t="s">
        <v>276</v>
      </c>
      <c r="B22" s="150"/>
    </row>
    <row r="23" spans="1:2" ht="20.100000000000001" customHeight="1" x14ac:dyDescent="0.25">
      <c r="A23" s="193" t="s">
        <v>275</v>
      </c>
      <c r="B23" s="148">
        <f>B10+B17</f>
        <v>0</v>
      </c>
    </row>
    <row r="24" spans="1:2" ht="20.100000000000001" customHeight="1" x14ac:dyDescent="0.25">
      <c r="A24" s="193" t="s">
        <v>262</v>
      </c>
      <c r="B24" s="148">
        <f>B11+B18</f>
        <v>0</v>
      </c>
    </row>
    <row r="25" spans="1:2" ht="20.100000000000001" customHeight="1" x14ac:dyDescent="0.25">
      <c r="A25" s="193" t="s">
        <v>282</v>
      </c>
      <c r="B25" s="148">
        <f>B12+B19</f>
        <v>0</v>
      </c>
    </row>
    <row r="26" spans="1:2" ht="20.100000000000001" customHeight="1" thickBot="1" x14ac:dyDescent="0.3">
      <c r="A26" s="195" t="s">
        <v>159</v>
      </c>
      <c r="B26" s="196">
        <f>B13+B20</f>
        <v>0</v>
      </c>
    </row>
    <row r="27" spans="1:2" x14ac:dyDescent="0.25">
      <c r="A27" s="187"/>
      <c r="B27" s="183"/>
    </row>
    <row r="28" spans="1:2" x14ac:dyDescent="0.25">
      <c r="A28" s="187"/>
      <c r="B28" s="183"/>
    </row>
    <row r="29" spans="1:2" x14ac:dyDescent="0.25">
      <c r="A29" s="187"/>
      <c r="B29" s="183"/>
    </row>
    <row r="30" spans="1:2" x14ac:dyDescent="0.25">
      <c r="A30" s="187"/>
      <c r="B30" s="183"/>
    </row>
    <row r="31" spans="1:2" x14ac:dyDescent="0.25">
      <c r="A31" s="180"/>
      <c r="B31" s="179"/>
    </row>
    <row r="32" spans="1:2" x14ac:dyDescent="0.25">
      <c r="A32" s="180"/>
      <c r="B32" s="179"/>
    </row>
    <row r="33" spans="1:2" x14ac:dyDescent="0.25">
      <c r="A33" s="180"/>
      <c r="B33" s="60"/>
    </row>
    <row r="40" spans="1:2" x14ac:dyDescent="0.25">
      <c r="B40" s="147"/>
    </row>
  </sheetData>
  <sheetProtection algorithmName="SHA-512" hashValue="dAEVCPnYPuSn0Cqy2mC7KneXGu+5nTLwkj4XrG3lywROBzHdyAdKeN+XRu51KpAYGgYKcF3fMUznWspgdBdMbw==" saltValue="MO49AnZtxkxdyZuvMYuyfw==" spinCount="100000" sheet="1" selectLockedCells="1"/>
  <mergeCells count="1">
    <mergeCell ref="A1:B2"/>
  </mergeCells>
  <pageMargins left="0.7" right="0.7" top="0.75" bottom="0.75" header="0.3" footer="0.3"/>
  <pageSetup paperSize="9" scale="9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zoomScaleNormal="100" workbookViewId="0">
      <pane ySplit="7" topLeftCell="A8" activePane="bottomLeft" state="frozenSplit"/>
      <selection pane="bottomLeft" activeCell="K13" sqref="K13"/>
    </sheetView>
  </sheetViews>
  <sheetFormatPr baseColWidth="10" defaultColWidth="10.85546875" defaultRowHeight="15" x14ac:dyDescent="0.25"/>
  <cols>
    <col min="1" max="1" width="39.42578125" style="137" customWidth="1"/>
    <col min="2" max="2" width="55.5703125" style="146" customWidth="1"/>
    <col min="3" max="16384" width="10.85546875" style="137"/>
  </cols>
  <sheetData>
    <row r="1" spans="1:6" ht="15.75" customHeight="1" x14ac:dyDescent="0.25">
      <c r="A1" s="314" t="s">
        <v>278</v>
      </c>
      <c r="B1" s="314"/>
      <c r="C1" s="197"/>
      <c r="D1" s="197"/>
    </row>
    <row r="2" spans="1:6" ht="18.75" customHeight="1" x14ac:dyDescent="0.25">
      <c r="A2" s="314"/>
      <c r="B2" s="314"/>
      <c r="C2" s="198"/>
      <c r="D2" s="198"/>
    </row>
    <row r="3" spans="1:6" ht="18.75" customHeight="1" thickBot="1" x14ac:dyDescent="0.3">
      <c r="A3" s="188"/>
      <c r="B3" s="189" t="str">
        <f>+'1 DORM. '!G3</f>
        <v>GRITO DE ASENCIO II_05/24</v>
      </c>
      <c r="C3" s="198"/>
      <c r="D3" s="198"/>
    </row>
    <row r="4" spans="1:6" x14ac:dyDescent="0.25">
      <c r="A4" s="190" t="s">
        <v>129</v>
      </c>
      <c r="B4" s="199">
        <f>+'TOTAL DE OFERTA'!B4</f>
        <v>0</v>
      </c>
      <c r="C4" s="198"/>
      <c r="D4" s="198"/>
    </row>
    <row r="5" spans="1:6" x14ac:dyDescent="0.25">
      <c r="A5" s="191" t="s">
        <v>130</v>
      </c>
      <c r="B5" s="200">
        <f>+'TOTAL DE OFERTA'!B5</f>
        <v>0</v>
      </c>
      <c r="C5" s="198"/>
      <c r="D5" s="198"/>
    </row>
    <row r="6" spans="1:6" x14ac:dyDescent="0.25">
      <c r="A6" s="191" t="s">
        <v>131</v>
      </c>
      <c r="B6" s="201">
        <f>+'TOTAL DE OFERTA'!B6</f>
        <v>0</v>
      </c>
      <c r="C6" s="198"/>
      <c r="D6" s="198"/>
    </row>
    <row r="7" spans="1:6" x14ac:dyDescent="0.25">
      <c r="A7" s="202" t="s">
        <v>264</v>
      </c>
      <c r="B7" s="154" t="s">
        <v>132</v>
      </c>
      <c r="C7" s="198"/>
      <c r="D7" s="198"/>
    </row>
    <row r="8" spans="1:6" x14ac:dyDescent="0.25">
      <c r="A8" s="203"/>
      <c r="B8" s="150"/>
      <c r="C8" s="198"/>
      <c r="D8" s="198"/>
    </row>
    <row r="9" spans="1:6" x14ac:dyDescent="0.25">
      <c r="A9" s="204" t="str">
        <f>+'IMPLANTACIÓN GLOBAL DE OBRA'!G4</f>
        <v xml:space="preserve">Implantación, finales y honorarios </v>
      </c>
      <c r="B9" s="148"/>
      <c r="C9" s="198"/>
      <c r="D9" s="198"/>
    </row>
    <row r="10" spans="1:6" x14ac:dyDescent="0.25">
      <c r="A10" s="193" t="s">
        <v>133</v>
      </c>
      <c r="B10" s="148">
        <f>+'IMPLANTACIÓN GLOBAL DE OBRA'!H23</f>
        <v>0</v>
      </c>
      <c r="C10" s="198"/>
      <c r="D10" s="198"/>
    </row>
    <row r="11" spans="1:6" x14ac:dyDescent="0.25">
      <c r="A11" s="193" t="s">
        <v>259</v>
      </c>
      <c r="B11" s="149">
        <f>+'IMPLANTACIÓN GLOBAL DE OBRA'!H24</f>
        <v>0</v>
      </c>
      <c r="C11" s="198"/>
      <c r="D11" s="198"/>
    </row>
    <row r="12" spans="1:6" x14ac:dyDescent="0.25">
      <c r="A12" s="193" t="s">
        <v>260</v>
      </c>
      <c r="B12" s="149">
        <f>+'IMPLANTACIÓN GLOBAL DE OBRA'!H25</f>
        <v>0</v>
      </c>
      <c r="C12" s="198"/>
      <c r="D12" s="198"/>
    </row>
    <row r="13" spans="1:6" x14ac:dyDescent="0.25">
      <c r="A13" s="193" t="s">
        <v>135</v>
      </c>
      <c r="B13" s="148">
        <f>+'IMPLANTACIÓN GLOBAL DE OBRA'!H26</f>
        <v>0</v>
      </c>
      <c r="C13" s="198"/>
      <c r="D13" s="198"/>
      <c r="F13" s="146"/>
    </row>
    <row r="14" spans="1:6" x14ac:dyDescent="0.25">
      <c r="A14" s="193"/>
      <c r="B14" s="148"/>
      <c r="C14" s="198"/>
      <c r="D14" s="198"/>
    </row>
    <row r="15" spans="1:6" x14ac:dyDescent="0.25">
      <c r="A15" s="203"/>
      <c r="B15" s="150"/>
      <c r="C15" s="198"/>
      <c r="D15" s="198"/>
    </row>
    <row r="16" spans="1:6" x14ac:dyDescent="0.25">
      <c r="A16" s="204" t="str">
        <f>+'SALÓN COMUNAL'!G4</f>
        <v xml:space="preserve">Salón Comunal </v>
      </c>
      <c r="B16" s="148"/>
      <c r="C16" s="198"/>
      <c r="D16" s="198"/>
    </row>
    <row r="17" spans="1:4" x14ac:dyDescent="0.25">
      <c r="A17" s="193" t="s">
        <v>133</v>
      </c>
      <c r="B17" s="148">
        <f>+'SALÓN COMUNAL'!H54</f>
        <v>0</v>
      </c>
      <c r="C17" s="198"/>
      <c r="D17" s="198"/>
    </row>
    <row r="18" spans="1:4" x14ac:dyDescent="0.25">
      <c r="A18" s="193" t="s">
        <v>261</v>
      </c>
      <c r="B18" s="149">
        <f>+'SALÓN COMUNAL'!H55</f>
        <v>0</v>
      </c>
      <c r="C18" s="198"/>
      <c r="D18" s="198"/>
    </row>
    <row r="19" spans="1:4" x14ac:dyDescent="0.25">
      <c r="A19" s="193" t="s">
        <v>260</v>
      </c>
      <c r="B19" s="149">
        <f>+'SALÓN COMUNAL'!H56</f>
        <v>0</v>
      </c>
      <c r="C19" s="198"/>
      <c r="D19" s="198"/>
    </row>
    <row r="20" spans="1:4" x14ac:dyDescent="0.25">
      <c r="A20" s="193" t="s">
        <v>135</v>
      </c>
      <c r="B20" s="148">
        <f>+'SALÓN COMUNAL'!H57</f>
        <v>0</v>
      </c>
      <c r="C20" s="198"/>
      <c r="D20" s="198"/>
    </row>
    <row r="21" spans="1:4" x14ac:dyDescent="0.25">
      <c r="A21" s="193"/>
      <c r="B21" s="148"/>
      <c r="C21" s="198"/>
      <c r="D21" s="198"/>
    </row>
    <row r="22" spans="1:4" x14ac:dyDescent="0.25">
      <c r="A22" s="203"/>
      <c r="B22" s="150"/>
      <c r="C22" s="198"/>
      <c r="D22" s="198"/>
    </row>
    <row r="23" spans="1:4" x14ac:dyDescent="0.25">
      <c r="A23" s="204" t="str">
        <f>+INFRAESTRUCTURA!G4</f>
        <v>Vial, Red de Abastecimiento y Des.</v>
      </c>
      <c r="B23" s="148"/>
      <c r="C23" s="198"/>
      <c r="D23" s="198"/>
    </row>
    <row r="24" spans="1:4" x14ac:dyDescent="0.25">
      <c r="A24" s="193" t="s">
        <v>133</v>
      </c>
      <c r="B24" s="148">
        <f>+INFRAESTRUCTURA!H51</f>
        <v>0</v>
      </c>
      <c r="C24" s="198"/>
      <c r="D24" s="198"/>
    </row>
    <row r="25" spans="1:4" x14ac:dyDescent="0.25">
      <c r="A25" s="193" t="s">
        <v>259</v>
      </c>
      <c r="B25" s="149">
        <f>+INFRAESTRUCTURA!H52</f>
        <v>0</v>
      </c>
      <c r="C25" s="198"/>
      <c r="D25" s="198"/>
    </row>
    <row r="26" spans="1:4" x14ac:dyDescent="0.25">
      <c r="A26" s="193" t="s">
        <v>260</v>
      </c>
      <c r="B26" s="149">
        <f>+INFRAESTRUCTURA!H53</f>
        <v>0</v>
      </c>
      <c r="C26" s="198"/>
      <c r="D26" s="198"/>
    </row>
    <row r="27" spans="1:4" x14ac:dyDescent="0.25">
      <c r="A27" s="193" t="s">
        <v>135</v>
      </c>
      <c r="B27" s="148">
        <f>+INFRAESTRUCTURA!H54</f>
        <v>0</v>
      </c>
      <c r="C27" s="198"/>
      <c r="D27" s="198"/>
    </row>
    <row r="28" spans="1:4" x14ac:dyDescent="0.25">
      <c r="A28" s="193"/>
      <c r="B28" s="148"/>
      <c r="C28" s="198"/>
      <c r="D28" s="198"/>
    </row>
    <row r="29" spans="1:4" x14ac:dyDescent="0.25">
      <c r="A29" s="203"/>
      <c r="B29" s="150"/>
      <c r="C29" s="198"/>
      <c r="D29" s="198"/>
    </row>
    <row r="30" spans="1:4" x14ac:dyDescent="0.25">
      <c r="A30" s="193" t="s">
        <v>157</v>
      </c>
      <c r="B30" s="148">
        <f>+SUMIF($A$8:$A$28,$A$10,$B$8:$B$28)</f>
        <v>0</v>
      </c>
      <c r="C30" s="198"/>
      <c r="D30" s="198"/>
    </row>
    <row r="31" spans="1:4" x14ac:dyDescent="0.25">
      <c r="A31" s="193" t="s">
        <v>262</v>
      </c>
      <c r="B31" s="181">
        <f>+SUMIF($A$9:$A$28,$A$11,$B$9:$B$28)</f>
        <v>0</v>
      </c>
      <c r="C31" s="198"/>
      <c r="D31" s="198"/>
    </row>
    <row r="32" spans="1:4" x14ac:dyDescent="0.25">
      <c r="A32" s="193" t="s">
        <v>263</v>
      </c>
      <c r="B32" s="181">
        <f>+SUMIF($A$9:$A$28,$A$12,$B$9:$B$28)</f>
        <v>0</v>
      </c>
      <c r="C32" s="198"/>
      <c r="D32" s="198"/>
    </row>
    <row r="33" spans="1:4" ht="15.75" thickBot="1" x14ac:dyDescent="0.3">
      <c r="A33" s="195" t="s">
        <v>159</v>
      </c>
      <c r="B33" s="151">
        <f>+SUMIF($A$8:$A$28,$A$13,$B$8:$B$28)</f>
        <v>0</v>
      </c>
      <c r="C33" s="198"/>
      <c r="D33" s="198"/>
    </row>
    <row r="34" spans="1:4" x14ac:dyDescent="0.25">
      <c r="A34" s="198"/>
      <c r="B34" s="205"/>
      <c r="C34" s="198"/>
      <c r="D34" s="198"/>
    </row>
    <row r="35" spans="1:4" x14ac:dyDescent="0.25">
      <c r="A35" s="198"/>
      <c r="B35" s="205"/>
      <c r="C35" s="198"/>
      <c r="D35" s="198"/>
    </row>
    <row r="40" spans="1:4" x14ac:dyDescent="0.25">
      <c r="B40" s="147"/>
    </row>
  </sheetData>
  <sheetProtection algorithmName="SHA-512" hashValue="XjirNcRuZbkjZ9zjzyFj/SFnniIHbxF/64BRoaxF5L/kUh4stMvmCZNwavcJOSG5I8uKvUzePl+wD9wkwrnxdA==" saltValue="2w+HBUXFPFAEiV8UG7g8bw==" spinCount="100000" sheet="1" selectLockedCells="1"/>
  <mergeCells count="1">
    <mergeCell ref="A1:B2"/>
  </mergeCells>
  <pageMargins left="0.7" right="0.7" top="0.75" bottom="0.75" header="0.3" footer="0.3"/>
  <pageSetup paperSize="9" scale="92" fitToHeight="0" orientation="portrait" r:id="rId1"/>
  <ignoredErrors>
    <ignoredError sqref="B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showGridLines="0" zoomScale="80" zoomScaleNormal="80" workbookViewId="0">
      <pane ySplit="6" topLeftCell="A7" activePane="bottomLeft" state="frozenSplit"/>
      <selection pane="bottomLeft" sqref="A1:C89"/>
    </sheetView>
  </sheetViews>
  <sheetFormatPr baseColWidth="10" defaultColWidth="10.85546875" defaultRowHeight="15" x14ac:dyDescent="0.25"/>
  <cols>
    <col min="1" max="1" width="39.42578125" customWidth="1"/>
    <col min="2" max="2" width="55.5703125" style="102" customWidth="1"/>
  </cols>
  <sheetData>
    <row r="1" spans="1:6" ht="15.75" customHeight="1" x14ac:dyDescent="0.25">
      <c r="A1" s="314" t="s">
        <v>279</v>
      </c>
      <c r="B1" s="314"/>
      <c r="C1" s="197"/>
      <c r="D1" s="91"/>
    </row>
    <row r="2" spans="1:6" ht="18.75" customHeight="1" thickBot="1" x14ac:dyDescent="0.3">
      <c r="A2" s="206"/>
      <c r="B2" s="207" t="str">
        <f>+'1 DORM. '!G3</f>
        <v>GRITO DE ASENCIO II_05/24</v>
      </c>
      <c r="C2" s="198"/>
    </row>
    <row r="3" spans="1:6" x14ac:dyDescent="0.25">
      <c r="A3" s="190" t="s">
        <v>129</v>
      </c>
      <c r="B3" s="199">
        <f>+'TOTAL DE OFERTA'!B4</f>
        <v>0</v>
      </c>
      <c r="C3" s="198"/>
    </row>
    <row r="4" spans="1:6" x14ac:dyDescent="0.25">
      <c r="A4" s="191" t="s">
        <v>130</v>
      </c>
      <c r="B4" s="200">
        <f>+'TOTAL DE OFERTA'!B5</f>
        <v>0</v>
      </c>
      <c r="C4" s="198"/>
    </row>
    <row r="5" spans="1:6" x14ac:dyDescent="0.25">
      <c r="A5" s="191" t="s">
        <v>131</v>
      </c>
      <c r="B5" s="201">
        <f>+'TOTAL DE OFERTA'!B6</f>
        <v>0</v>
      </c>
      <c r="C5" s="198"/>
    </row>
    <row r="6" spans="1:6" x14ac:dyDescent="0.25">
      <c r="A6" s="202" t="s">
        <v>149</v>
      </c>
      <c r="B6" s="154" t="s">
        <v>132</v>
      </c>
      <c r="C6" s="198"/>
    </row>
    <row r="7" spans="1:6" x14ac:dyDescent="0.25">
      <c r="A7" s="193"/>
      <c r="B7" s="208"/>
      <c r="C7" s="198"/>
    </row>
    <row r="8" spans="1:6" x14ac:dyDescent="0.25">
      <c r="A8" s="209" t="str">
        <f>+'1 DORM. '!G4</f>
        <v>1 Dormitorio</v>
      </c>
      <c r="B8" s="148"/>
      <c r="C8" s="198"/>
    </row>
    <row r="9" spans="1:6" x14ac:dyDescent="0.25">
      <c r="A9" s="193" t="s">
        <v>133</v>
      </c>
      <c r="B9" s="148">
        <f>+'1 DORM. '!H55</f>
        <v>0</v>
      </c>
      <c r="C9" s="198"/>
    </row>
    <row r="10" spans="1:6" x14ac:dyDescent="0.25">
      <c r="A10" s="193" t="s">
        <v>134</v>
      </c>
      <c r="B10" s="148">
        <f>+'1 DORM. '!H57</f>
        <v>0</v>
      </c>
      <c r="C10" s="198"/>
    </row>
    <row r="11" spans="1:6" x14ac:dyDescent="0.25">
      <c r="A11" s="193" t="s">
        <v>158</v>
      </c>
      <c r="B11" s="148">
        <f>+'1 DORM. '!H59</f>
        <v>0</v>
      </c>
      <c r="C11" s="198"/>
    </row>
    <row r="12" spans="1:6" x14ac:dyDescent="0.25">
      <c r="A12" s="193" t="s">
        <v>135</v>
      </c>
      <c r="B12" s="148">
        <f>+'1 DORM. '!H60</f>
        <v>0</v>
      </c>
      <c r="C12" s="198"/>
      <c r="F12" s="102"/>
    </row>
    <row r="13" spans="1:6" x14ac:dyDescent="0.25">
      <c r="A13" s="193"/>
      <c r="B13" s="148"/>
      <c r="C13" s="198"/>
    </row>
    <row r="14" spans="1:6" x14ac:dyDescent="0.25">
      <c r="A14" s="204" t="str">
        <f>+'1 DORM.  (v2)'!G4</f>
        <v>1 Dormitorio (v2)</v>
      </c>
      <c r="B14" s="148"/>
      <c r="C14" s="198"/>
    </row>
    <row r="15" spans="1:6" x14ac:dyDescent="0.25">
      <c r="A15" s="193" t="s">
        <v>133</v>
      </c>
      <c r="B15" s="148">
        <f>+'1 DORM.  (v2)'!H54</f>
        <v>0</v>
      </c>
      <c r="C15" s="198"/>
    </row>
    <row r="16" spans="1:6" x14ac:dyDescent="0.25">
      <c r="A16" s="193" t="s">
        <v>134</v>
      </c>
      <c r="B16" s="148">
        <f>+'1 DORM.  (v2)'!H56</f>
        <v>0</v>
      </c>
      <c r="C16" s="198"/>
    </row>
    <row r="17" spans="1:3" x14ac:dyDescent="0.25">
      <c r="A17" s="193" t="s">
        <v>158</v>
      </c>
      <c r="B17" s="148">
        <f>+'1 DORM.  (v2)'!H58</f>
        <v>0</v>
      </c>
      <c r="C17" s="198"/>
    </row>
    <row r="18" spans="1:3" x14ac:dyDescent="0.25">
      <c r="A18" s="193" t="s">
        <v>135</v>
      </c>
      <c r="B18" s="148">
        <f>+'1 DORM.  (v2)'!H59</f>
        <v>0</v>
      </c>
      <c r="C18" s="198"/>
    </row>
    <row r="19" spans="1:3" x14ac:dyDescent="0.25">
      <c r="A19" s="193"/>
      <c r="B19" s="148"/>
      <c r="C19" s="198"/>
    </row>
    <row r="20" spans="1:3" x14ac:dyDescent="0.25">
      <c r="A20" s="203"/>
      <c r="B20" s="150"/>
      <c r="C20" s="198"/>
    </row>
    <row r="21" spans="1:3" x14ac:dyDescent="0.25">
      <c r="A21" s="193"/>
      <c r="B21" s="148"/>
      <c r="C21" s="198"/>
    </row>
    <row r="22" spans="1:3" x14ac:dyDescent="0.25">
      <c r="A22" s="209" t="str">
        <f>+'2 DORM. '!G4</f>
        <v>2 Dormitorios</v>
      </c>
      <c r="B22" s="148"/>
      <c r="C22" s="198"/>
    </row>
    <row r="23" spans="1:3" x14ac:dyDescent="0.25">
      <c r="A23" s="193" t="s">
        <v>133</v>
      </c>
      <c r="B23" s="148">
        <f>+'2 DORM. '!H55</f>
        <v>0</v>
      </c>
      <c r="C23" s="198"/>
    </row>
    <row r="24" spans="1:3" x14ac:dyDescent="0.25">
      <c r="A24" s="193" t="s">
        <v>134</v>
      </c>
      <c r="B24" s="148">
        <f>+'2 DORM. '!H57</f>
        <v>0</v>
      </c>
      <c r="C24" s="198"/>
    </row>
    <row r="25" spans="1:3" x14ac:dyDescent="0.25">
      <c r="A25" s="193" t="s">
        <v>158</v>
      </c>
      <c r="B25" s="148">
        <f>+'2 DORM. '!H59</f>
        <v>0</v>
      </c>
      <c r="C25" s="198"/>
    </row>
    <row r="26" spans="1:3" x14ac:dyDescent="0.25">
      <c r="A26" s="193" t="s">
        <v>135</v>
      </c>
      <c r="B26" s="148">
        <f>+'2 DORM. '!H60</f>
        <v>0</v>
      </c>
      <c r="C26" s="198"/>
    </row>
    <row r="27" spans="1:3" x14ac:dyDescent="0.25">
      <c r="A27" s="193"/>
      <c r="B27" s="148"/>
      <c r="C27" s="198"/>
    </row>
    <row r="28" spans="1:3" x14ac:dyDescent="0.25">
      <c r="A28" s="209" t="str">
        <f>+'2 DORM Duplex'!G4</f>
        <v>2 Dormitorio Dúplex</v>
      </c>
      <c r="B28" s="148"/>
      <c r="C28" s="198"/>
    </row>
    <row r="29" spans="1:3" x14ac:dyDescent="0.25">
      <c r="A29" s="193" t="s">
        <v>133</v>
      </c>
      <c r="B29" s="148">
        <f>+'2 DORM Duplex'!H54</f>
        <v>0</v>
      </c>
      <c r="C29" s="198"/>
    </row>
    <row r="30" spans="1:3" x14ac:dyDescent="0.25">
      <c r="A30" s="193" t="s">
        <v>134</v>
      </c>
      <c r="B30" s="148">
        <f>+'2 DORM Duplex'!H56</f>
        <v>0</v>
      </c>
      <c r="C30" s="198"/>
    </row>
    <row r="31" spans="1:3" x14ac:dyDescent="0.25">
      <c r="A31" s="193" t="s">
        <v>158</v>
      </c>
      <c r="B31" s="148">
        <f>+'2 DORM Duplex'!H58</f>
        <v>0</v>
      </c>
      <c r="C31" s="198"/>
    </row>
    <row r="32" spans="1:3" x14ac:dyDescent="0.25">
      <c r="A32" s="193" t="s">
        <v>135</v>
      </c>
      <c r="B32" s="148">
        <f>+'2 DORM Duplex'!H59</f>
        <v>0</v>
      </c>
      <c r="C32" s="198"/>
    </row>
    <row r="33" spans="1:3" x14ac:dyDescent="0.25">
      <c r="A33" s="193"/>
      <c r="B33" s="148"/>
      <c r="C33" s="198"/>
    </row>
    <row r="34" spans="1:3" x14ac:dyDescent="0.25">
      <c r="A34" s="209" t="str">
        <f>+'2 DORM.  (56m2.)'!G4</f>
        <v>2 Dormitorio (v2)</v>
      </c>
      <c r="B34" s="148"/>
      <c r="C34" s="198"/>
    </row>
    <row r="35" spans="1:3" x14ac:dyDescent="0.25">
      <c r="A35" s="193" t="s">
        <v>133</v>
      </c>
      <c r="B35" s="148">
        <f>+'2 DORM.  (56m2.)'!H55</f>
        <v>0</v>
      </c>
      <c r="C35" s="198"/>
    </row>
    <row r="36" spans="1:3" x14ac:dyDescent="0.25">
      <c r="A36" s="193" t="s">
        <v>134</v>
      </c>
      <c r="B36" s="148">
        <f>+'2 DORM.  (56m2.)'!H57</f>
        <v>0</v>
      </c>
      <c r="C36" s="198"/>
    </row>
    <row r="37" spans="1:3" x14ac:dyDescent="0.25">
      <c r="A37" s="193" t="s">
        <v>158</v>
      </c>
      <c r="B37" s="148">
        <f>+'2 DORM.  (56m2.)'!H59</f>
        <v>0</v>
      </c>
      <c r="C37" s="198"/>
    </row>
    <row r="38" spans="1:3" x14ac:dyDescent="0.25">
      <c r="A38" s="193" t="s">
        <v>135</v>
      </c>
      <c r="B38" s="148">
        <f>+'2 DORM.  (56m2.)'!H60</f>
        <v>0</v>
      </c>
      <c r="C38" s="198"/>
    </row>
    <row r="39" spans="1:3" x14ac:dyDescent="0.25">
      <c r="A39" s="193"/>
      <c r="B39" s="148"/>
      <c r="C39" s="198"/>
    </row>
    <row r="40" spans="1:3" x14ac:dyDescent="0.25">
      <c r="A40" s="203"/>
      <c r="B40" s="150"/>
      <c r="C40" s="198"/>
    </row>
    <row r="41" spans="1:3" x14ac:dyDescent="0.25">
      <c r="A41" s="193"/>
      <c r="B41" s="148"/>
      <c r="C41" s="198"/>
    </row>
    <row r="42" spans="1:3" x14ac:dyDescent="0.25">
      <c r="A42" s="204" t="str">
        <f>+'3 DORM.'!G4</f>
        <v>3 Dormitorios</v>
      </c>
      <c r="B42" s="148"/>
      <c r="C42" s="198"/>
    </row>
    <row r="43" spans="1:3" x14ac:dyDescent="0.25">
      <c r="A43" s="193" t="s">
        <v>133</v>
      </c>
      <c r="B43" s="148">
        <f>+'3 DORM.'!H55</f>
        <v>0</v>
      </c>
      <c r="C43" s="198"/>
    </row>
    <row r="44" spans="1:3" x14ac:dyDescent="0.25">
      <c r="A44" s="193" t="s">
        <v>134</v>
      </c>
      <c r="B44" s="148">
        <f>+'3 DORM.'!H57</f>
        <v>0</v>
      </c>
      <c r="C44" s="198"/>
    </row>
    <row r="45" spans="1:3" x14ac:dyDescent="0.25">
      <c r="A45" s="193" t="s">
        <v>158</v>
      </c>
      <c r="B45" s="148">
        <f>+'3 DORM.'!H59</f>
        <v>0</v>
      </c>
      <c r="C45" s="198"/>
    </row>
    <row r="46" spans="1:3" x14ac:dyDescent="0.25">
      <c r="A46" s="193" t="s">
        <v>135</v>
      </c>
      <c r="B46" s="148">
        <f>+'3 DORM.'!H60</f>
        <v>0</v>
      </c>
      <c r="C46" s="198"/>
    </row>
    <row r="47" spans="1:3" x14ac:dyDescent="0.25">
      <c r="A47" s="193"/>
      <c r="B47" s="148"/>
      <c r="C47" s="198"/>
    </row>
    <row r="48" spans="1:3" x14ac:dyDescent="0.25">
      <c r="A48" s="204" t="str">
        <f>+'3 DORM Duplex'!G4</f>
        <v>3 Dormitorio Dúplex</v>
      </c>
      <c r="B48" s="148"/>
      <c r="C48" s="198"/>
    </row>
    <row r="49" spans="1:3" x14ac:dyDescent="0.25">
      <c r="A49" s="193" t="s">
        <v>133</v>
      </c>
      <c r="B49" s="148">
        <f>+'3 DORM Duplex'!H57</f>
        <v>0</v>
      </c>
      <c r="C49" s="198"/>
    </row>
    <row r="50" spans="1:3" x14ac:dyDescent="0.25">
      <c r="A50" s="193" t="s">
        <v>134</v>
      </c>
      <c r="B50" s="148">
        <f>+'3 DORM Duplex'!H59</f>
        <v>0</v>
      </c>
      <c r="C50" s="198"/>
    </row>
    <row r="51" spans="1:3" x14ac:dyDescent="0.25">
      <c r="A51" s="193" t="s">
        <v>158</v>
      </c>
      <c r="B51" s="148">
        <f>+'3 DORM Duplex'!H61</f>
        <v>0</v>
      </c>
      <c r="C51" s="198"/>
    </row>
    <row r="52" spans="1:3" x14ac:dyDescent="0.25">
      <c r="A52" s="193" t="s">
        <v>135</v>
      </c>
      <c r="B52" s="148">
        <f>+'3 DORM Duplex'!H62</f>
        <v>0</v>
      </c>
      <c r="C52" s="198"/>
    </row>
    <row r="53" spans="1:3" x14ac:dyDescent="0.25">
      <c r="A53" s="193"/>
      <c r="B53" s="148"/>
      <c r="C53" s="198"/>
    </row>
    <row r="54" spans="1:3" x14ac:dyDescent="0.25">
      <c r="A54" s="204" t="str">
        <f>+' 3 DORM. (v2)'!G4</f>
        <v>3 Dormitorio (v2)</v>
      </c>
      <c r="B54" s="148"/>
      <c r="C54" s="198"/>
    </row>
    <row r="55" spans="1:3" x14ac:dyDescent="0.25">
      <c r="A55" s="193" t="s">
        <v>133</v>
      </c>
      <c r="B55" s="148">
        <f>+' 3 DORM. (v2)'!H54</f>
        <v>0</v>
      </c>
      <c r="C55" s="198"/>
    </row>
    <row r="56" spans="1:3" x14ac:dyDescent="0.25">
      <c r="A56" s="193" t="s">
        <v>134</v>
      </c>
      <c r="B56" s="148">
        <f>+' 3 DORM. (v2)'!H56</f>
        <v>0</v>
      </c>
      <c r="C56" s="198"/>
    </row>
    <row r="57" spans="1:3" x14ac:dyDescent="0.25">
      <c r="A57" s="193" t="s">
        <v>158</v>
      </c>
      <c r="B57" s="148">
        <f>+' 3 DORM. (v2)'!H58</f>
        <v>0</v>
      </c>
      <c r="C57" s="198"/>
    </row>
    <row r="58" spans="1:3" x14ac:dyDescent="0.25">
      <c r="A58" s="193" t="s">
        <v>135</v>
      </c>
      <c r="B58" s="148">
        <f>+' 3 DORM. (v2)'!H58</f>
        <v>0</v>
      </c>
      <c r="C58" s="198"/>
    </row>
    <row r="59" spans="1:3" x14ac:dyDescent="0.25">
      <c r="A59" s="193"/>
      <c r="B59" s="148"/>
      <c r="C59" s="198"/>
    </row>
    <row r="60" spans="1:3" x14ac:dyDescent="0.25">
      <c r="A60" s="203"/>
      <c r="B60" s="150"/>
      <c r="C60" s="198"/>
    </row>
    <row r="61" spans="1:3" x14ac:dyDescent="0.25">
      <c r="A61" s="193"/>
      <c r="B61" s="148"/>
      <c r="C61" s="198"/>
    </row>
    <row r="62" spans="1:3" x14ac:dyDescent="0.25">
      <c r="A62" s="204" t="str">
        <f>+'4 DORM. '!G4</f>
        <v>4 Dormitorio</v>
      </c>
      <c r="B62" s="148"/>
      <c r="C62" s="198"/>
    </row>
    <row r="63" spans="1:3" x14ac:dyDescent="0.25">
      <c r="A63" s="193" t="s">
        <v>133</v>
      </c>
      <c r="B63" s="148">
        <f>+'4 DORM. '!H55</f>
        <v>0</v>
      </c>
      <c r="C63" s="198"/>
    </row>
    <row r="64" spans="1:3" x14ac:dyDescent="0.25">
      <c r="A64" s="193" t="s">
        <v>134</v>
      </c>
      <c r="B64" s="148">
        <f>+'4 DORM. '!H57</f>
        <v>0</v>
      </c>
      <c r="C64" s="198"/>
    </row>
    <row r="65" spans="1:3" x14ac:dyDescent="0.25">
      <c r="A65" s="193" t="s">
        <v>158</v>
      </c>
      <c r="B65" s="148">
        <f>+'4 DORM. '!H59</f>
        <v>0</v>
      </c>
      <c r="C65" s="198"/>
    </row>
    <row r="66" spans="1:3" x14ac:dyDescent="0.25">
      <c r="A66" s="193" t="s">
        <v>135</v>
      </c>
      <c r="B66" s="148">
        <f>+'4 DORM. '!H60</f>
        <v>0</v>
      </c>
      <c r="C66" s="198"/>
    </row>
    <row r="67" spans="1:3" x14ac:dyDescent="0.25">
      <c r="A67" s="193"/>
      <c r="B67" s="148"/>
      <c r="C67" s="198"/>
    </row>
    <row r="68" spans="1:3" x14ac:dyDescent="0.25">
      <c r="A68" s="204" t="str">
        <f>+'4 DORM Duplex'!G4</f>
        <v>4 Dormitorios Dúplex</v>
      </c>
      <c r="B68" s="148"/>
      <c r="C68" s="198"/>
    </row>
    <row r="69" spans="1:3" x14ac:dyDescent="0.25">
      <c r="A69" s="193" t="s">
        <v>133</v>
      </c>
      <c r="B69" s="148">
        <f>+'4 DORM Duplex'!H57</f>
        <v>0</v>
      </c>
      <c r="C69" s="198"/>
    </row>
    <row r="70" spans="1:3" x14ac:dyDescent="0.25">
      <c r="A70" s="193" t="s">
        <v>134</v>
      </c>
      <c r="B70" s="148">
        <f>+'4 DORM Duplex'!H59</f>
        <v>0</v>
      </c>
      <c r="C70" s="198"/>
    </row>
    <row r="71" spans="1:3" x14ac:dyDescent="0.25">
      <c r="A71" s="193" t="s">
        <v>158</v>
      </c>
      <c r="B71" s="148">
        <f>+'4 DORM Duplex'!H61</f>
        <v>0</v>
      </c>
      <c r="C71" s="198"/>
    </row>
    <row r="72" spans="1:3" x14ac:dyDescent="0.25">
      <c r="A72" s="193" t="s">
        <v>135</v>
      </c>
      <c r="B72" s="148">
        <f>+'4 DORM Duplex'!H62</f>
        <v>0</v>
      </c>
      <c r="C72" s="198"/>
    </row>
    <row r="73" spans="1:3" x14ac:dyDescent="0.25">
      <c r="A73" s="193"/>
      <c r="B73" s="148"/>
      <c r="C73" s="198"/>
    </row>
    <row r="74" spans="1:3" x14ac:dyDescent="0.25">
      <c r="A74" s="204" t="str">
        <f>+'5 DORM.  '!G4</f>
        <v xml:space="preserve">5 Dormitorios </v>
      </c>
      <c r="B74" s="148"/>
      <c r="C74" s="198"/>
    </row>
    <row r="75" spans="1:3" x14ac:dyDescent="0.25">
      <c r="A75" s="193" t="s">
        <v>133</v>
      </c>
      <c r="B75" s="148">
        <f>+'5 DORM.  '!H55</f>
        <v>0</v>
      </c>
      <c r="C75" s="198"/>
    </row>
    <row r="76" spans="1:3" x14ac:dyDescent="0.25">
      <c r="A76" s="193" t="s">
        <v>134</v>
      </c>
      <c r="B76" s="148">
        <f>+'5 DORM.  '!H57</f>
        <v>0</v>
      </c>
      <c r="C76" s="198"/>
    </row>
    <row r="77" spans="1:3" x14ac:dyDescent="0.25">
      <c r="A77" s="193" t="s">
        <v>158</v>
      </c>
      <c r="B77" s="148">
        <f>+'5 DORM.  '!H59</f>
        <v>0</v>
      </c>
      <c r="C77" s="198"/>
    </row>
    <row r="78" spans="1:3" x14ac:dyDescent="0.25">
      <c r="A78" s="193" t="s">
        <v>135</v>
      </c>
      <c r="B78" s="148">
        <f>+'5 DORM.  '!H60</f>
        <v>0</v>
      </c>
      <c r="C78" s="198"/>
    </row>
    <row r="79" spans="1:3" x14ac:dyDescent="0.25">
      <c r="A79" s="193"/>
      <c r="B79" s="148"/>
      <c r="C79" s="198"/>
    </row>
    <row r="80" spans="1:3" x14ac:dyDescent="0.25">
      <c r="A80" s="203"/>
      <c r="B80" s="150"/>
      <c r="C80" s="198"/>
    </row>
    <row r="81" spans="1:3" x14ac:dyDescent="0.25">
      <c r="A81" s="193"/>
      <c r="B81" s="148"/>
      <c r="C81" s="198"/>
    </row>
    <row r="82" spans="1:3" x14ac:dyDescent="0.25">
      <c r="A82" s="193" t="s">
        <v>156</v>
      </c>
      <c r="B82" s="148">
        <f>+SUMIF($A$7:$A$79,$A$24,$B$7:$B$79)</f>
        <v>0</v>
      </c>
      <c r="C82" s="198"/>
    </row>
    <row r="83" spans="1:3" x14ac:dyDescent="0.25">
      <c r="A83" s="193" t="s">
        <v>160</v>
      </c>
      <c r="B83" s="148">
        <f>+SUMIF($A$7:$A$79,$A$25,$B$7:$B$79)</f>
        <v>0</v>
      </c>
      <c r="C83" s="198"/>
    </row>
    <row r="84" spans="1:3" ht="15.75" thickBot="1" x14ac:dyDescent="0.3">
      <c r="A84" s="195" t="s">
        <v>159</v>
      </c>
      <c r="B84" s="151">
        <f>+SUMIF($A$7:$A$79,$A$26,$B$7:$B$79)</f>
        <v>0</v>
      </c>
      <c r="C84" s="198"/>
    </row>
    <row r="85" spans="1:3" x14ac:dyDescent="0.25">
      <c r="A85" s="198"/>
      <c r="B85" s="205"/>
      <c r="C85" s="198"/>
    </row>
    <row r="86" spans="1:3" x14ac:dyDescent="0.25">
      <c r="A86" s="198"/>
      <c r="B86" s="205"/>
      <c r="C86" s="198"/>
    </row>
    <row r="87" spans="1:3" x14ac:dyDescent="0.25">
      <c r="A87" s="198"/>
      <c r="B87" s="205"/>
      <c r="C87" s="198"/>
    </row>
    <row r="88" spans="1:3" x14ac:dyDescent="0.25">
      <c r="A88" s="198"/>
      <c r="B88" s="205"/>
      <c r="C88" s="198"/>
    </row>
    <row r="89" spans="1:3" x14ac:dyDescent="0.25">
      <c r="A89" s="198"/>
      <c r="B89" s="205"/>
      <c r="C89" s="198"/>
    </row>
  </sheetData>
  <sheetProtection algorithmName="SHA-512" hashValue="90KbdG5z4mCmwOlA/vSOuAqf89/Y4iXUsa8m1TZ9Z1lhi9Yw3YH1YH0JtAOc9cbfaA+ZeEv2/0ZstWyACcfcVA==" saltValue="nqPFrtF0wFHG+vY9U2YPxg==" spinCount="100000" sheet="1" selectLockedCells="1"/>
  <mergeCells count="1">
    <mergeCell ref="A1:B1"/>
  </mergeCells>
  <pageMargins left="0.7" right="0.7" top="0.75" bottom="0.75" header="0.3" footer="0.3"/>
  <pageSetup paperSize="9" scale="9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showGridLines="0" topLeftCell="B1" zoomScaleNormal="100" workbookViewId="0">
      <selection activeCell="J20" sqref="J20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B1" s="212"/>
      <c r="C1" s="213"/>
      <c r="D1" s="214"/>
      <c r="E1" s="214"/>
      <c r="F1" s="214"/>
      <c r="G1" s="214"/>
      <c r="H1" s="214"/>
      <c r="I1" s="3"/>
      <c r="J1" s="3"/>
    </row>
    <row r="2" spans="1:10" ht="12.75" customHeight="1" x14ac:dyDescent="0.2">
      <c r="A2" s="91" t="s">
        <v>128</v>
      </c>
      <c r="B2" s="215"/>
      <c r="C2" s="215"/>
      <c r="D2" s="324" t="s">
        <v>280</v>
      </c>
      <c r="E2" s="324"/>
      <c r="F2" s="324"/>
      <c r="G2" s="324"/>
      <c r="H2" s="324"/>
      <c r="I2" s="3"/>
      <c r="J2" s="3"/>
    </row>
    <row r="3" spans="1:10" x14ac:dyDescent="0.2">
      <c r="A3" s="89"/>
      <c r="B3" s="216"/>
      <c r="C3" s="216"/>
      <c r="D3" s="324" t="s">
        <v>137</v>
      </c>
      <c r="E3" s="324"/>
      <c r="F3" s="324"/>
      <c r="G3" s="217" t="str">
        <f>+'1 DORM. '!G3</f>
        <v>GRITO DE ASENCIO II_05/24</v>
      </c>
      <c r="H3" s="197"/>
      <c r="I3" s="3"/>
      <c r="J3" s="3"/>
    </row>
    <row r="4" spans="1:10" ht="12.75" customHeight="1" x14ac:dyDescent="0.2">
      <c r="A4" s="89"/>
      <c r="B4" s="216"/>
      <c r="C4" s="216"/>
      <c r="D4" s="324" t="s">
        <v>161</v>
      </c>
      <c r="E4" s="324"/>
      <c r="F4" s="324"/>
      <c r="G4" s="218" t="s">
        <v>162</v>
      </c>
      <c r="H4" s="197"/>
      <c r="I4" s="3"/>
      <c r="J4" s="3"/>
    </row>
    <row r="5" spans="1:10" ht="13.5" thickBot="1" x14ac:dyDescent="0.25">
      <c r="A5" s="4"/>
      <c r="B5" s="219"/>
      <c r="C5" s="219"/>
      <c r="D5" s="219"/>
      <c r="E5" s="219"/>
      <c r="F5" s="219"/>
      <c r="G5" s="219"/>
      <c r="H5" s="219"/>
      <c r="I5" s="3"/>
      <c r="J5" s="3"/>
    </row>
    <row r="6" spans="1:10" ht="26.25" thickBot="1" x14ac:dyDescent="0.25">
      <c r="A6" s="79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1"/>
    </row>
    <row r="7" spans="1:10" x14ac:dyDescent="0.2">
      <c r="A7" s="86"/>
      <c r="B7" s="325" t="s">
        <v>36</v>
      </c>
      <c r="C7" s="223" t="s">
        <v>9</v>
      </c>
      <c r="D7" s="224"/>
      <c r="E7" s="30"/>
      <c r="F7" s="30"/>
      <c r="G7" s="224"/>
      <c r="H7" s="327">
        <f>+SUM(G8:G13)</f>
        <v>0</v>
      </c>
      <c r="I7" s="21"/>
      <c r="J7" s="21"/>
    </row>
    <row r="8" spans="1:10" ht="15" customHeight="1" x14ac:dyDescent="0.2">
      <c r="A8" s="47" t="s">
        <v>68</v>
      </c>
      <c r="B8" s="315"/>
      <c r="C8" s="225" t="s">
        <v>32</v>
      </c>
      <c r="D8" s="226" t="s">
        <v>8</v>
      </c>
      <c r="E8" s="103"/>
      <c r="F8" s="103"/>
      <c r="G8" s="57">
        <f>+F8*E8</f>
        <v>0</v>
      </c>
      <c r="H8" s="328"/>
      <c r="I8" s="21"/>
      <c r="J8" s="21"/>
    </row>
    <row r="9" spans="1:10" ht="15" customHeight="1" x14ac:dyDescent="0.2">
      <c r="A9" s="47" t="s">
        <v>69</v>
      </c>
      <c r="B9" s="315"/>
      <c r="C9" s="225" t="s">
        <v>33</v>
      </c>
      <c r="D9" s="227" t="s">
        <v>13</v>
      </c>
      <c r="E9" s="104"/>
      <c r="F9" s="103"/>
      <c r="G9" s="58">
        <f t="shared" ref="G9:G13" si="0">+F9*E9</f>
        <v>0</v>
      </c>
      <c r="H9" s="328"/>
      <c r="I9" s="21"/>
      <c r="J9" s="21"/>
    </row>
    <row r="10" spans="1:10" ht="25.5" x14ac:dyDescent="0.2">
      <c r="A10" s="47" t="s">
        <v>70</v>
      </c>
      <c r="B10" s="315"/>
      <c r="C10" s="225" t="s">
        <v>54</v>
      </c>
      <c r="D10" s="227" t="s">
        <v>13</v>
      </c>
      <c r="E10" s="105"/>
      <c r="F10" s="103"/>
      <c r="G10" s="58">
        <f t="shared" si="0"/>
        <v>0</v>
      </c>
      <c r="H10" s="328"/>
      <c r="I10" s="21"/>
      <c r="J10" s="21"/>
    </row>
    <row r="11" spans="1:10" x14ac:dyDescent="0.2">
      <c r="A11" s="47" t="s">
        <v>71</v>
      </c>
      <c r="B11" s="315"/>
      <c r="C11" s="225" t="s">
        <v>163</v>
      </c>
      <c r="D11" s="227"/>
      <c r="E11" s="105"/>
      <c r="F11" s="103"/>
      <c r="G11" s="58">
        <f>+F11*E11</f>
        <v>0</v>
      </c>
      <c r="H11" s="328"/>
      <c r="I11" s="21"/>
      <c r="J11" s="21"/>
    </row>
    <row r="12" spans="1:10" ht="15" customHeight="1" x14ac:dyDescent="0.2">
      <c r="A12" s="47" t="s">
        <v>72</v>
      </c>
      <c r="B12" s="315"/>
      <c r="C12" s="225" t="s">
        <v>55</v>
      </c>
      <c r="D12" s="227" t="s">
        <v>10</v>
      </c>
      <c r="E12" s="103"/>
      <c r="F12" s="103"/>
      <c r="G12" s="58">
        <f>+F12*E12</f>
        <v>0</v>
      </c>
      <c r="H12" s="328"/>
      <c r="I12" s="21"/>
      <c r="J12" s="21"/>
    </row>
    <row r="13" spans="1:10" ht="15.75" customHeight="1" thickBot="1" x14ac:dyDescent="0.25">
      <c r="A13" s="49" t="s">
        <v>164</v>
      </c>
      <c r="B13" s="326"/>
      <c r="C13" s="228" t="s">
        <v>35</v>
      </c>
      <c r="D13" s="229" t="s">
        <v>10</v>
      </c>
      <c r="E13" s="106"/>
      <c r="F13" s="107"/>
      <c r="G13" s="59">
        <f t="shared" si="0"/>
        <v>0</v>
      </c>
      <c r="H13" s="329"/>
      <c r="I13" s="144"/>
      <c r="J13" s="144"/>
    </row>
    <row r="14" spans="1:10" x14ac:dyDescent="0.2">
      <c r="A14" s="53"/>
      <c r="B14" s="315" t="s">
        <v>114</v>
      </c>
      <c r="C14" s="230" t="s">
        <v>23</v>
      </c>
      <c r="D14" s="231"/>
      <c r="E14" s="21"/>
      <c r="F14" s="21"/>
      <c r="G14" s="61"/>
      <c r="H14" s="317">
        <f>SUM(G15:G17)</f>
        <v>0</v>
      </c>
      <c r="I14" s="144"/>
      <c r="J14" s="13"/>
    </row>
    <row r="15" spans="1:10" x14ac:dyDescent="0.2">
      <c r="A15" s="54" t="s">
        <v>111</v>
      </c>
      <c r="B15" s="315"/>
      <c r="C15" s="232" t="s">
        <v>105</v>
      </c>
      <c r="D15" s="233" t="s">
        <v>8</v>
      </c>
      <c r="E15" s="108"/>
      <c r="F15" s="108"/>
      <c r="G15" s="62">
        <f t="shared" ref="G15:G22" si="1">+F15*E15</f>
        <v>0</v>
      </c>
      <c r="H15" s="317"/>
      <c r="I15" s="144"/>
      <c r="J15" s="144"/>
    </row>
    <row r="16" spans="1:10" x14ac:dyDescent="0.2">
      <c r="A16" s="47" t="s">
        <v>112</v>
      </c>
      <c r="B16" s="315"/>
      <c r="C16" s="234" t="s">
        <v>24</v>
      </c>
      <c r="D16" s="226" t="s">
        <v>8</v>
      </c>
      <c r="E16" s="122"/>
      <c r="F16" s="117"/>
      <c r="G16" s="73">
        <f t="shared" si="1"/>
        <v>0</v>
      </c>
      <c r="H16" s="318"/>
      <c r="I16" s="144"/>
      <c r="J16" s="144"/>
    </row>
    <row r="17" spans="1:10" ht="13.5" thickBot="1" x14ac:dyDescent="0.25">
      <c r="A17" s="55" t="s">
        <v>113</v>
      </c>
      <c r="B17" s="316"/>
      <c r="C17" s="235" t="s">
        <v>15</v>
      </c>
      <c r="D17" s="236" t="s">
        <v>13</v>
      </c>
      <c r="E17" s="123"/>
      <c r="F17" s="124"/>
      <c r="G17" s="74">
        <f t="shared" si="1"/>
        <v>0</v>
      </c>
      <c r="H17" s="319"/>
      <c r="I17" s="144"/>
      <c r="J17" s="144"/>
    </row>
    <row r="18" spans="1:10" x14ac:dyDescent="0.2">
      <c r="A18" s="56"/>
      <c r="B18" s="320" t="s">
        <v>25</v>
      </c>
      <c r="C18" s="237" t="s">
        <v>26</v>
      </c>
      <c r="D18" s="238"/>
      <c r="E18" s="210"/>
      <c r="F18" s="211"/>
      <c r="G18" s="75"/>
      <c r="H18" s="323">
        <f>+SUM(G19:G22)</f>
        <v>0</v>
      </c>
      <c r="I18" s="144"/>
      <c r="J18" s="144"/>
    </row>
    <row r="19" spans="1:10" x14ac:dyDescent="0.2">
      <c r="A19" s="42" t="s">
        <v>115</v>
      </c>
      <c r="B19" s="321"/>
      <c r="C19" s="235" t="s">
        <v>27</v>
      </c>
      <c r="D19" s="236" t="s">
        <v>11</v>
      </c>
      <c r="E19" s="113"/>
      <c r="F19" s="113"/>
      <c r="G19" s="68">
        <f t="shared" si="1"/>
        <v>0</v>
      </c>
      <c r="H19" s="318"/>
      <c r="I19" s="144"/>
      <c r="J19" s="144"/>
    </row>
    <row r="20" spans="1:10" x14ac:dyDescent="0.2">
      <c r="A20" s="42" t="s">
        <v>116</v>
      </c>
      <c r="B20" s="321"/>
      <c r="C20" s="235" t="s">
        <v>31</v>
      </c>
      <c r="D20" s="236" t="s">
        <v>11</v>
      </c>
      <c r="E20" s="113"/>
      <c r="F20" s="113"/>
      <c r="G20" s="68">
        <f t="shared" si="1"/>
        <v>0</v>
      </c>
      <c r="H20" s="318"/>
      <c r="I20" s="144"/>
      <c r="J20" s="144"/>
    </row>
    <row r="21" spans="1:10" ht="25.5" x14ac:dyDescent="0.2">
      <c r="A21" s="42" t="s">
        <v>117</v>
      </c>
      <c r="B21" s="321"/>
      <c r="C21" s="235" t="s">
        <v>126</v>
      </c>
      <c r="D21" s="236" t="s">
        <v>11</v>
      </c>
      <c r="E21" s="113"/>
      <c r="F21" s="113"/>
      <c r="G21" s="68">
        <f t="shared" si="1"/>
        <v>0</v>
      </c>
      <c r="H21" s="318"/>
      <c r="I21" s="144"/>
      <c r="J21" s="144"/>
    </row>
    <row r="22" spans="1:10" ht="13.5" thickBot="1" x14ac:dyDescent="0.25">
      <c r="A22" s="43" t="s">
        <v>118</v>
      </c>
      <c r="B22" s="322"/>
      <c r="C22" s="239" t="s">
        <v>28</v>
      </c>
      <c r="D22" s="240" t="s">
        <v>11</v>
      </c>
      <c r="E22" s="116"/>
      <c r="F22" s="116"/>
      <c r="G22" s="71">
        <f t="shared" si="1"/>
        <v>0</v>
      </c>
      <c r="H22" s="318"/>
      <c r="I22" s="144"/>
      <c r="J22" s="144"/>
    </row>
    <row r="23" spans="1:10" x14ac:dyDescent="0.2">
      <c r="A23" s="10"/>
      <c r="B23" s="77"/>
      <c r="C23" s="13"/>
      <c r="D23" s="10"/>
      <c r="G23" s="242" t="s">
        <v>142</v>
      </c>
      <c r="H23" s="138">
        <f>SUM(H7:H22)</f>
        <v>0</v>
      </c>
      <c r="I23" s="3"/>
      <c r="J23" s="3"/>
    </row>
    <row r="24" spans="1:10" x14ac:dyDescent="0.2">
      <c r="A24" s="10"/>
      <c r="B24" s="77"/>
      <c r="C24" s="13"/>
      <c r="D24" s="10"/>
      <c r="G24" s="243" t="s">
        <v>145</v>
      </c>
      <c r="H24" s="139">
        <f>+H23*0.22</f>
        <v>0</v>
      </c>
      <c r="I24" s="3"/>
      <c r="J24" s="3"/>
    </row>
    <row r="25" spans="1:10" x14ac:dyDescent="0.2">
      <c r="A25" s="10"/>
      <c r="B25" s="77"/>
      <c r="C25" s="153" t="s">
        <v>273</v>
      </c>
      <c r="D25" s="10"/>
      <c r="G25" s="243" t="s">
        <v>165</v>
      </c>
      <c r="H25" s="139">
        <f>+H23+H24</f>
        <v>0</v>
      </c>
      <c r="I25" s="3"/>
      <c r="J25" s="3"/>
    </row>
    <row r="26" spans="1:10" ht="13.5" thickBot="1" x14ac:dyDescent="0.25">
      <c r="A26" s="10"/>
      <c r="B26" s="77"/>
      <c r="C26" s="13"/>
      <c r="D26" s="10"/>
      <c r="G26" s="244" t="s">
        <v>147</v>
      </c>
      <c r="H26" s="126"/>
      <c r="I26" s="3"/>
      <c r="J26" s="3"/>
    </row>
    <row r="27" spans="1:10" x14ac:dyDescent="0.2">
      <c r="A27" s="5"/>
      <c r="B27" s="78"/>
      <c r="C27" s="14"/>
      <c r="D27" s="5"/>
      <c r="G27" s="5"/>
      <c r="H27" s="5"/>
      <c r="I27" s="3"/>
      <c r="J27" s="3"/>
    </row>
    <row r="28" spans="1:10" x14ac:dyDescent="0.2">
      <c r="A28" s="5"/>
      <c r="B28" s="78"/>
      <c r="C28" s="14"/>
      <c r="D28" s="5"/>
      <c r="G28" s="5"/>
      <c r="H28" s="5"/>
      <c r="I28" s="3"/>
      <c r="J28" s="3"/>
    </row>
    <row r="29" spans="1:10" x14ac:dyDescent="0.2">
      <c r="A29" s="5"/>
      <c r="B29" s="78"/>
      <c r="C29" s="14"/>
      <c r="D29" s="5"/>
      <c r="G29" s="5"/>
      <c r="H29" s="5"/>
      <c r="I29" s="3"/>
      <c r="J29" s="3"/>
    </row>
    <row r="30" spans="1:10" x14ac:dyDescent="0.2">
      <c r="A30" s="5"/>
      <c r="B30" s="78"/>
      <c r="C30" s="14"/>
      <c r="D30" s="5"/>
      <c r="G30" s="5"/>
      <c r="H30" s="5"/>
      <c r="I30" s="3"/>
      <c r="J30" s="3"/>
    </row>
    <row r="31" spans="1:10" x14ac:dyDescent="0.2">
      <c r="A31" s="5"/>
      <c r="B31" s="78"/>
      <c r="C31" s="14"/>
      <c r="D31" s="5"/>
      <c r="G31" s="5"/>
      <c r="H31" s="5"/>
      <c r="I31" s="3"/>
      <c r="J31" s="3"/>
    </row>
    <row r="32" spans="1:10" x14ac:dyDescent="0.2">
      <c r="A32" s="5"/>
      <c r="B32" s="78"/>
      <c r="C32" s="14"/>
      <c r="D32" s="5"/>
      <c r="G32" s="5"/>
      <c r="H32" s="5"/>
      <c r="I32" s="3"/>
      <c r="J32" s="3"/>
    </row>
    <row r="33" spans="1:10" x14ac:dyDescent="0.2">
      <c r="A33" s="5"/>
      <c r="B33" s="78"/>
      <c r="C33" s="14"/>
      <c r="D33" s="5"/>
      <c r="G33" s="5"/>
      <c r="H33" s="5"/>
      <c r="I33" s="3"/>
      <c r="J33" s="3"/>
    </row>
    <row r="34" spans="1:10" x14ac:dyDescent="0.2">
      <c r="A34" s="5"/>
      <c r="B34" s="78"/>
      <c r="C34" s="14"/>
      <c r="D34" s="5"/>
      <c r="G34" s="5"/>
      <c r="H34" s="5"/>
      <c r="I34" s="3"/>
      <c r="J34" s="3"/>
    </row>
    <row r="35" spans="1:10" x14ac:dyDescent="0.2">
      <c r="A35" s="5"/>
      <c r="B35" s="78"/>
      <c r="C35" s="14"/>
      <c r="D35" s="5"/>
      <c r="G35" s="5"/>
      <c r="H35" s="5"/>
      <c r="I35" s="3"/>
      <c r="J35" s="3"/>
    </row>
    <row r="36" spans="1:10" x14ac:dyDescent="0.2">
      <c r="A36" s="5"/>
      <c r="B36" s="78"/>
      <c r="C36" s="14"/>
      <c r="D36" s="5"/>
      <c r="G36" s="5"/>
      <c r="H36" s="5"/>
      <c r="I36" s="3"/>
      <c r="J36" s="3"/>
    </row>
    <row r="37" spans="1:10" x14ac:dyDescent="0.2">
      <c r="A37" s="5"/>
      <c r="B37" s="78"/>
      <c r="C37" s="14"/>
      <c r="D37" s="5"/>
      <c r="G37" s="5"/>
      <c r="H37" s="5"/>
      <c r="I37" s="3"/>
      <c r="J37" s="3"/>
    </row>
    <row r="38" spans="1:10" x14ac:dyDescent="0.2">
      <c r="A38" s="5"/>
      <c r="B38" s="78"/>
      <c r="C38" s="14"/>
      <c r="D38" s="5"/>
      <c r="G38" s="5"/>
      <c r="H38" s="5"/>
      <c r="I38" s="3"/>
      <c r="J38" s="3"/>
    </row>
    <row r="39" spans="1:10" x14ac:dyDescent="0.2">
      <c r="A39" s="5"/>
      <c r="B39" s="78"/>
      <c r="C39" s="14"/>
      <c r="D39" s="5"/>
      <c r="G39" s="5"/>
      <c r="H39" s="5"/>
      <c r="I39" s="3"/>
      <c r="J39" s="3"/>
    </row>
    <row r="40" spans="1:10" x14ac:dyDescent="0.2">
      <c r="A40" s="5"/>
      <c r="B40" s="78"/>
      <c r="C40" s="14"/>
      <c r="D40" s="5"/>
      <c r="G40" s="5"/>
      <c r="H40" s="5"/>
      <c r="I40" s="3"/>
      <c r="J40" s="3"/>
    </row>
    <row r="41" spans="1:10" x14ac:dyDescent="0.2">
      <c r="A41" s="5"/>
      <c r="B41" s="78"/>
      <c r="C41" s="14"/>
      <c r="D41" s="5"/>
      <c r="G41" s="5"/>
      <c r="H41" s="5"/>
      <c r="I41" s="3"/>
      <c r="J41" s="3"/>
    </row>
    <row r="42" spans="1:10" x14ac:dyDescent="0.2">
      <c r="A42" s="5"/>
      <c r="B42" s="78"/>
      <c r="C42" s="14"/>
      <c r="D42" s="5"/>
      <c r="G42" s="5"/>
      <c r="H42" s="5"/>
      <c r="I42" s="3"/>
      <c r="J42" s="3"/>
    </row>
    <row r="43" spans="1:10" x14ac:dyDescent="0.2">
      <c r="A43" s="5"/>
      <c r="B43" s="78"/>
      <c r="C43" s="14"/>
      <c r="D43" s="5"/>
      <c r="G43" s="5"/>
      <c r="H43" s="5"/>
      <c r="I43" s="3"/>
      <c r="J43" s="3"/>
    </row>
    <row r="44" spans="1:10" x14ac:dyDescent="0.2">
      <c r="A44" s="5"/>
      <c r="B44" s="78"/>
      <c r="C44" s="14"/>
      <c r="D44" s="5"/>
      <c r="G44" s="5"/>
      <c r="H44" s="5"/>
      <c r="I44" s="3"/>
      <c r="J44" s="3"/>
    </row>
    <row r="45" spans="1:10" x14ac:dyDescent="0.2">
      <c r="A45" s="5"/>
      <c r="B45" s="78"/>
      <c r="C45" s="14"/>
      <c r="D45" s="5"/>
      <c r="G45" s="5"/>
      <c r="H45" s="5"/>
      <c r="I45" s="3"/>
      <c r="J45" s="3"/>
    </row>
    <row r="46" spans="1:10" x14ac:dyDescent="0.2">
      <c r="A46" s="5"/>
      <c r="B46" s="78"/>
      <c r="C46" s="14"/>
      <c r="D46" s="5"/>
      <c r="G46" s="5"/>
      <c r="H46" s="5"/>
      <c r="I46" s="3"/>
      <c r="J46" s="3"/>
    </row>
    <row r="47" spans="1:10" x14ac:dyDescent="0.2">
      <c r="A47" s="5"/>
      <c r="B47" s="78"/>
      <c r="C47" s="14"/>
      <c r="D47" s="5"/>
      <c r="G47" s="5"/>
      <c r="H47" s="5"/>
      <c r="I47" s="3"/>
      <c r="J47" s="3"/>
    </row>
    <row r="48" spans="1:10" x14ac:dyDescent="0.2">
      <c r="A48" s="5"/>
      <c r="B48" s="78"/>
      <c r="C48" s="14"/>
      <c r="D48" s="5"/>
      <c r="G48" s="5"/>
      <c r="H48" s="5"/>
      <c r="I48" s="3"/>
      <c r="J48" s="3"/>
    </row>
    <row r="49" spans="1:10" x14ac:dyDescent="0.2">
      <c r="A49" s="5"/>
      <c r="B49" s="78"/>
      <c r="C49" s="14"/>
      <c r="D49" s="5"/>
      <c r="G49" s="5"/>
      <c r="H49" s="5"/>
      <c r="I49" s="3"/>
      <c r="J49" s="3"/>
    </row>
    <row r="50" spans="1:10" x14ac:dyDescent="0.2">
      <c r="A50" s="5"/>
      <c r="B50" s="78"/>
      <c r="C50" s="14"/>
      <c r="D50" s="5"/>
      <c r="G50" s="5"/>
      <c r="H50" s="5"/>
      <c r="I50" s="3"/>
      <c r="J50" s="3"/>
    </row>
    <row r="51" spans="1:10" x14ac:dyDescent="0.2">
      <c r="A51" s="5"/>
      <c r="B51" s="78"/>
      <c r="C51" s="14"/>
      <c r="D51" s="5"/>
      <c r="G51" s="5"/>
      <c r="H51" s="5"/>
      <c r="I51" s="3"/>
      <c r="J51" s="3"/>
    </row>
    <row r="52" spans="1:10" x14ac:dyDescent="0.2">
      <c r="A52" s="5"/>
      <c r="B52" s="78"/>
      <c r="C52" s="14"/>
      <c r="D52" s="5"/>
      <c r="G52" s="5"/>
      <c r="H52" s="5"/>
      <c r="I52" s="3"/>
      <c r="J52" s="3"/>
    </row>
    <row r="53" spans="1:10" x14ac:dyDescent="0.2">
      <c r="A53" s="5"/>
      <c r="B53" s="78"/>
      <c r="C53" s="14"/>
      <c r="D53" s="5"/>
      <c r="G53" s="5"/>
      <c r="H53" s="5"/>
      <c r="I53" s="3"/>
      <c r="J53" s="3"/>
    </row>
    <row r="54" spans="1:10" x14ac:dyDescent="0.2">
      <c r="A54" s="5"/>
      <c r="B54" s="78"/>
      <c r="C54" s="14"/>
      <c r="D54" s="5"/>
      <c r="G54" s="5"/>
      <c r="H54" s="5"/>
      <c r="I54" s="3"/>
      <c r="J54" s="3"/>
    </row>
  </sheetData>
  <sheetProtection algorithmName="SHA-512" hashValue="GhBQikae7/HzCTzUdBvK8jpsoaL8ChsAgOoKQU1whN64GFGvAv9LZNrFFOpoFNy1/B7hJVK32rHdtVYXs4e36Q==" saltValue="HSBMkY6rQz0qZQ0MHaFWIg==" spinCount="100000" sheet="1" objects="1" scenarios="1" selectLockedCells="1"/>
  <autoFilter ref="A6:H6"/>
  <mergeCells count="9">
    <mergeCell ref="B14:B17"/>
    <mergeCell ref="H14:H17"/>
    <mergeCell ref="B18:B22"/>
    <mergeCell ref="H18:H22"/>
    <mergeCell ref="D2:H2"/>
    <mergeCell ref="D3:F3"/>
    <mergeCell ref="D4:F4"/>
    <mergeCell ref="B7:B13"/>
    <mergeCell ref="H7:H13"/>
  </mergeCells>
  <printOptions horizontalCentered="1"/>
  <pageMargins left="0.11811023622047245" right="0.11811023622047245" top="0" bottom="0" header="0.31496062992125984" footer="0.31496062992125984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5"/>
  <sheetViews>
    <sheetView showGridLines="0" zoomScaleNormal="100" workbookViewId="0">
      <selection activeCell="H55" sqref="H55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2" spans="1:10" ht="12.75" customHeight="1" x14ac:dyDescent="0.2">
      <c r="A2" s="91" t="s">
        <v>128</v>
      </c>
      <c r="B2" s="92"/>
      <c r="C2" s="92"/>
      <c r="D2" s="346" t="s">
        <v>148</v>
      </c>
      <c r="E2" s="346"/>
      <c r="F2" s="346"/>
      <c r="G2" s="346"/>
      <c r="H2" s="346"/>
    </row>
    <row r="3" spans="1:10" x14ac:dyDescent="0.2">
      <c r="A3" s="89"/>
      <c r="B3" s="90"/>
      <c r="C3" s="90"/>
      <c r="D3" s="346" t="s">
        <v>137</v>
      </c>
      <c r="E3" s="346"/>
      <c r="F3" s="346"/>
      <c r="G3" s="93" t="str">
        <f>+'1 DORM. '!G3</f>
        <v>GRITO DE ASENCIO II_05/24</v>
      </c>
      <c r="H3" s="91"/>
    </row>
    <row r="4" spans="1:10" ht="12.75" customHeight="1" x14ac:dyDescent="0.2">
      <c r="A4" s="89"/>
      <c r="B4" s="90"/>
      <c r="C4" s="90"/>
      <c r="D4" s="346" t="s">
        <v>139</v>
      </c>
      <c r="E4" s="346"/>
      <c r="F4" s="346"/>
      <c r="G4" s="101" t="s">
        <v>168</v>
      </c>
      <c r="H4" s="91"/>
    </row>
    <row r="5" spans="1:10" ht="13.5" thickBot="1" x14ac:dyDescent="0.25">
      <c r="A5" s="4"/>
      <c r="B5" s="4"/>
      <c r="C5" s="4"/>
      <c r="D5" s="4"/>
      <c r="E5" s="4"/>
      <c r="F5" s="4"/>
      <c r="G5" s="4"/>
      <c r="H5" s="4"/>
    </row>
    <row r="6" spans="1:10" ht="26.25" thickBot="1" x14ac:dyDescent="0.25">
      <c r="A6" s="79" t="s">
        <v>0</v>
      </c>
      <c r="B6" s="80" t="s">
        <v>1</v>
      </c>
      <c r="C6" s="81" t="s">
        <v>2</v>
      </c>
      <c r="D6" s="82" t="s">
        <v>3</v>
      </c>
      <c r="E6" s="83" t="s">
        <v>4</v>
      </c>
      <c r="F6" s="83" t="s">
        <v>5</v>
      </c>
      <c r="G6" s="84" t="s">
        <v>6</v>
      </c>
      <c r="H6" s="85" t="s">
        <v>7</v>
      </c>
      <c r="I6" s="2"/>
      <c r="J6" s="2"/>
    </row>
    <row r="7" spans="1:10" x14ac:dyDescent="0.2">
      <c r="A7" s="44"/>
      <c r="B7" s="347" t="s">
        <v>34</v>
      </c>
      <c r="C7" s="87" t="s">
        <v>34</v>
      </c>
      <c r="D7" s="29"/>
      <c r="E7" s="30"/>
      <c r="F7" s="30"/>
      <c r="G7" s="88"/>
      <c r="H7" s="349">
        <f>+SUM(G8:G12)</f>
        <v>0</v>
      </c>
      <c r="I7" s="1"/>
      <c r="J7" s="1"/>
    </row>
    <row r="8" spans="1:10" x14ac:dyDescent="0.2">
      <c r="A8" s="44" t="s">
        <v>73</v>
      </c>
      <c r="B8" s="347"/>
      <c r="C8" s="18" t="s">
        <v>166</v>
      </c>
      <c r="D8" s="17" t="s">
        <v>10</v>
      </c>
      <c r="E8" s="108"/>
      <c r="F8" s="108"/>
      <c r="G8" s="58">
        <f t="shared" ref="G8:G12" si="0">+F8*E8</f>
        <v>0</v>
      </c>
      <c r="H8" s="349"/>
      <c r="I8" s="1"/>
      <c r="J8" s="1"/>
    </row>
    <row r="9" spans="1:10" x14ac:dyDescent="0.2">
      <c r="A9" s="44" t="s">
        <v>74</v>
      </c>
      <c r="B9" s="347"/>
      <c r="C9" s="18" t="s">
        <v>37</v>
      </c>
      <c r="D9" s="17" t="s">
        <v>10</v>
      </c>
      <c r="E9" s="108"/>
      <c r="F9" s="108"/>
      <c r="G9" s="58">
        <f t="shared" si="0"/>
        <v>0</v>
      </c>
      <c r="H9" s="350"/>
      <c r="I9" s="1"/>
      <c r="J9" s="1"/>
    </row>
    <row r="10" spans="1:10" x14ac:dyDescent="0.2">
      <c r="A10" s="42" t="s">
        <v>75</v>
      </c>
      <c r="B10" s="347"/>
      <c r="C10" s="18" t="s">
        <v>38</v>
      </c>
      <c r="D10" s="17" t="s">
        <v>10</v>
      </c>
      <c r="E10" s="108"/>
      <c r="F10" s="108"/>
      <c r="G10" s="58">
        <f t="shared" si="0"/>
        <v>0</v>
      </c>
      <c r="H10" s="350"/>
      <c r="I10" s="1"/>
      <c r="J10" s="1"/>
    </row>
    <row r="11" spans="1:10" x14ac:dyDescent="0.2">
      <c r="A11" s="42" t="s">
        <v>76</v>
      </c>
      <c r="B11" s="347"/>
      <c r="C11" s="18" t="s">
        <v>14</v>
      </c>
      <c r="D11" s="17" t="s">
        <v>10</v>
      </c>
      <c r="E11" s="108"/>
      <c r="F11" s="108"/>
      <c r="G11" s="58">
        <f t="shared" si="0"/>
        <v>0</v>
      </c>
      <c r="H11" s="350"/>
      <c r="I11" s="1"/>
      <c r="J11" s="1"/>
    </row>
    <row r="12" spans="1:10" ht="13.5" thickBot="1" x14ac:dyDescent="0.25">
      <c r="A12" s="42" t="s">
        <v>167</v>
      </c>
      <c r="B12" s="348"/>
      <c r="C12" s="23" t="s">
        <v>39</v>
      </c>
      <c r="D12" s="22" t="s">
        <v>10</v>
      </c>
      <c r="E12" s="106"/>
      <c r="F12" s="106"/>
      <c r="G12" s="59">
        <f t="shared" si="0"/>
        <v>0</v>
      </c>
      <c r="H12" s="351"/>
      <c r="I12" s="1"/>
      <c r="J12" s="1"/>
    </row>
    <row r="13" spans="1:10" x14ac:dyDescent="0.2">
      <c r="A13" s="45"/>
      <c r="B13" s="336" t="s">
        <v>57</v>
      </c>
      <c r="C13" s="24" t="s">
        <v>57</v>
      </c>
      <c r="D13" s="25"/>
      <c r="G13" s="60"/>
      <c r="H13" s="327">
        <f>+SUM(G14:G18)</f>
        <v>0</v>
      </c>
      <c r="I13" s="1"/>
      <c r="J13" s="1"/>
    </row>
    <row r="14" spans="1:10" x14ac:dyDescent="0.2">
      <c r="A14" s="42" t="s">
        <v>77</v>
      </c>
      <c r="B14" s="337"/>
      <c r="C14" s="18" t="s">
        <v>58</v>
      </c>
      <c r="D14" s="17" t="s">
        <v>8</v>
      </c>
      <c r="E14" s="103"/>
      <c r="F14" s="103"/>
      <c r="G14" s="58">
        <f t="shared" ref="G14:G18" si="1">+F14*E14</f>
        <v>0</v>
      </c>
      <c r="H14" s="339"/>
      <c r="I14" s="1"/>
      <c r="J14" s="1"/>
    </row>
    <row r="15" spans="1:10" x14ac:dyDescent="0.2">
      <c r="A15" s="42" t="s">
        <v>78</v>
      </c>
      <c r="B15" s="337"/>
      <c r="C15" s="18" t="s">
        <v>59</v>
      </c>
      <c r="D15" s="17" t="s">
        <v>8</v>
      </c>
      <c r="E15" s="108"/>
      <c r="F15" s="108"/>
      <c r="G15" s="58">
        <f t="shared" si="1"/>
        <v>0</v>
      </c>
      <c r="H15" s="339"/>
      <c r="I15" s="1"/>
      <c r="J15" s="1"/>
    </row>
    <row r="16" spans="1:10" ht="38.25" x14ac:dyDescent="0.2">
      <c r="A16" s="42" t="s">
        <v>79</v>
      </c>
      <c r="B16" s="337"/>
      <c r="C16" s="18" t="s">
        <v>120</v>
      </c>
      <c r="D16" s="17" t="s">
        <v>8</v>
      </c>
      <c r="E16" s="108"/>
      <c r="F16" s="108"/>
      <c r="G16" s="58">
        <f t="shared" si="1"/>
        <v>0</v>
      </c>
      <c r="H16" s="339"/>
      <c r="I16" s="1"/>
      <c r="J16" s="1"/>
    </row>
    <row r="17" spans="1:10" x14ac:dyDescent="0.2">
      <c r="A17" s="42" t="s">
        <v>80</v>
      </c>
      <c r="B17" s="337"/>
      <c r="C17" s="18" t="s">
        <v>46</v>
      </c>
      <c r="D17" s="17" t="s">
        <v>8</v>
      </c>
      <c r="E17" s="108"/>
      <c r="F17" s="108"/>
      <c r="G17" s="58">
        <f t="shared" si="1"/>
        <v>0</v>
      </c>
      <c r="H17" s="339"/>
      <c r="I17" s="1"/>
      <c r="J17" s="1"/>
    </row>
    <row r="18" spans="1:10" ht="13.5" thickBot="1" x14ac:dyDescent="0.25">
      <c r="A18" s="43" t="s">
        <v>81</v>
      </c>
      <c r="B18" s="338"/>
      <c r="C18" s="23" t="s">
        <v>45</v>
      </c>
      <c r="D18" s="22" t="s">
        <v>8</v>
      </c>
      <c r="E18" s="109"/>
      <c r="F18" s="109"/>
      <c r="G18" s="59">
        <f t="shared" si="1"/>
        <v>0</v>
      </c>
      <c r="H18" s="340"/>
      <c r="I18" s="1"/>
      <c r="J18" s="1"/>
    </row>
    <row r="19" spans="1:10" x14ac:dyDescent="0.2">
      <c r="A19" s="46"/>
      <c r="B19" s="336" t="s">
        <v>53</v>
      </c>
      <c r="C19" s="26" t="s">
        <v>56</v>
      </c>
      <c r="D19" s="25"/>
      <c r="E19" s="21"/>
      <c r="F19" s="21"/>
      <c r="G19" s="61"/>
      <c r="H19" s="327">
        <f>+SUM(G20:G26)</f>
        <v>0</v>
      </c>
      <c r="I19" s="1"/>
      <c r="J19" s="1"/>
    </row>
    <row r="20" spans="1:10" x14ac:dyDescent="0.2">
      <c r="A20" s="47" t="s">
        <v>62</v>
      </c>
      <c r="B20" s="337"/>
      <c r="C20" s="18" t="s">
        <v>40</v>
      </c>
      <c r="D20" s="17" t="s">
        <v>13</v>
      </c>
      <c r="E20" s="103"/>
      <c r="F20" s="103"/>
      <c r="G20" s="62">
        <f t="shared" ref="G20:G26" si="2">+F20*E20</f>
        <v>0</v>
      </c>
      <c r="H20" s="339"/>
      <c r="I20" s="1"/>
      <c r="J20" s="1"/>
    </row>
    <row r="21" spans="1:10" x14ac:dyDescent="0.2">
      <c r="A21" s="47" t="s">
        <v>63</v>
      </c>
      <c r="B21" s="337"/>
      <c r="C21" s="18" t="s">
        <v>41</v>
      </c>
      <c r="D21" s="17" t="s">
        <v>13</v>
      </c>
      <c r="E21" s="108"/>
      <c r="F21" s="108"/>
      <c r="G21" s="62">
        <f t="shared" si="2"/>
        <v>0</v>
      </c>
      <c r="H21" s="339"/>
      <c r="I21" s="1"/>
      <c r="J21" s="1"/>
    </row>
    <row r="22" spans="1:10" x14ac:dyDescent="0.2">
      <c r="A22" s="47" t="s">
        <v>64</v>
      </c>
      <c r="B22" s="337"/>
      <c r="C22" s="18" t="s">
        <v>44</v>
      </c>
      <c r="D22" s="17" t="s">
        <v>13</v>
      </c>
      <c r="E22" s="108"/>
      <c r="F22" s="108"/>
      <c r="G22" s="62">
        <f t="shared" si="2"/>
        <v>0</v>
      </c>
      <c r="H22" s="339"/>
      <c r="I22" s="1"/>
      <c r="J22" s="1"/>
    </row>
    <row r="23" spans="1:10" x14ac:dyDescent="0.2">
      <c r="A23" s="47" t="s">
        <v>65</v>
      </c>
      <c r="B23" s="337"/>
      <c r="C23" s="18" t="s">
        <v>42</v>
      </c>
      <c r="D23" s="17" t="s">
        <v>13</v>
      </c>
      <c r="E23" s="108"/>
      <c r="F23" s="108"/>
      <c r="G23" s="62">
        <f t="shared" si="2"/>
        <v>0</v>
      </c>
      <c r="H23" s="339"/>
      <c r="I23" s="1"/>
      <c r="J23" s="1"/>
    </row>
    <row r="24" spans="1:10" x14ac:dyDescent="0.2">
      <c r="A24" s="47" t="s">
        <v>66</v>
      </c>
      <c r="B24" s="337"/>
      <c r="C24" s="18" t="s">
        <v>43</v>
      </c>
      <c r="D24" s="17" t="s">
        <v>13</v>
      </c>
      <c r="E24" s="108"/>
      <c r="F24" s="108"/>
      <c r="G24" s="62">
        <f t="shared" si="2"/>
        <v>0</v>
      </c>
      <c r="H24" s="339"/>
      <c r="I24" s="1"/>
      <c r="J24" s="1"/>
    </row>
    <row r="25" spans="1:10" x14ac:dyDescent="0.2">
      <c r="A25" s="48" t="s">
        <v>67</v>
      </c>
      <c r="B25" s="337"/>
      <c r="C25" s="18" t="s">
        <v>29</v>
      </c>
      <c r="D25" s="17" t="s">
        <v>13</v>
      </c>
      <c r="E25" s="110"/>
      <c r="F25" s="110"/>
      <c r="G25" s="62">
        <f t="shared" si="2"/>
        <v>0</v>
      </c>
      <c r="H25" s="339"/>
      <c r="I25" s="1"/>
      <c r="J25" s="1"/>
    </row>
    <row r="26" spans="1:10" ht="13.5" thickBot="1" x14ac:dyDescent="0.25">
      <c r="A26" s="49" t="s">
        <v>119</v>
      </c>
      <c r="B26" s="338"/>
      <c r="C26" s="111" t="s">
        <v>30</v>
      </c>
      <c r="D26" s="112" t="s">
        <v>13</v>
      </c>
      <c r="E26" s="106"/>
      <c r="F26" s="106"/>
      <c r="G26" s="59">
        <f t="shared" si="2"/>
        <v>0</v>
      </c>
      <c r="H26" s="340"/>
      <c r="I26" s="1"/>
      <c r="J26" s="1"/>
    </row>
    <row r="27" spans="1:10" x14ac:dyDescent="0.2">
      <c r="A27" s="50"/>
      <c r="B27" s="336" t="s">
        <v>61</v>
      </c>
      <c r="C27" s="27" t="s">
        <v>61</v>
      </c>
      <c r="D27" s="2"/>
      <c r="E27" s="21"/>
      <c r="F27" s="21"/>
      <c r="G27" s="61"/>
      <c r="H27" s="334">
        <f>SUM(G27:G29)</f>
        <v>0</v>
      </c>
      <c r="I27" s="1"/>
      <c r="J27" s="1"/>
    </row>
    <row r="28" spans="1:10" x14ac:dyDescent="0.2">
      <c r="A28" s="47" t="s">
        <v>82</v>
      </c>
      <c r="B28" s="337"/>
      <c r="C28" s="18" t="s">
        <v>60</v>
      </c>
      <c r="D28" s="17" t="s">
        <v>8</v>
      </c>
      <c r="E28" s="108"/>
      <c r="F28" s="108"/>
      <c r="G28" s="62">
        <f t="shared" ref="G28:G29" si="3">+F28*E28</f>
        <v>0</v>
      </c>
      <c r="H28" s="341"/>
      <c r="I28" s="1"/>
      <c r="J28" s="1"/>
    </row>
    <row r="29" spans="1:10" ht="13.5" thickBot="1" x14ac:dyDescent="0.25">
      <c r="A29" s="49" t="s">
        <v>83</v>
      </c>
      <c r="B29" s="338"/>
      <c r="C29" s="23" t="s">
        <v>84</v>
      </c>
      <c r="D29" s="22" t="s">
        <v>8</v>
      </c>
      <c r="E29" s="106"/>
      <c r="F29" s="106"/>
      <c r="G29" s="63">
        <f t="shared" si="3"/>
        <v>0</v>
      </c>
      <c r="H29" s="342"/>
      <c r="I29" s="1"/>
      <c r="J29" s="1"/>
    </row>
    <row r="30" spans="1:10" x14ac:dyDescent="0.2">
      <c r="A30" s="50"/>
      <c r="B30" s="336" t="s">
        <v>16</v>
      </c>
      <c r="C30" s="27" t="s">
        <v>16</v>
      </c>
      <c r="D30" s="29"/>
      <c r="E30" s="30"/>
      <c r="F30" s="30"/>
      <c r="G30" s="64"/>
      <c r="H30" s="334">
        <f>+SUM(G31:G32)</f>
        <v>0</v>
      </c>
      <c r="I30" s="1"/>
      <c r="J30" s="1"/>
    </row>
    <row r="31" spans="1:10" x14ac:dyDescent="0.2">
      <c r="A31" s="47" t="s">
        <v>90</v>
      </c>
      <c r="B31" s="337"/>
      <c r="C31" s="18" t="s">
        <v>47</v>
      </c>
      <c r="D31" s="17" t="s">
        <v>8</v>
      </c>
      <c r="E31" s="108"/>
      <c r="F31" s="108"/>
      <c r="G31" s="62">
        <f t="shared" ref="G31:G32" si="4">+F31*E31</f>
        <v>0</v>
      </c>
      <c r="H31" s="341"/>
      <c r="I31" s="1"/>
      <c r="J31" s="1"/>
    </row>
    <row r="32" spans="1:10" ht="13.5" thickBot="1" x14ac:dyDescent="0.25">
      <c r="A32" s="49" t="s">
        <v>91</v>
      </c>
      <c r="B32" s="338"/>
      <c r="C32" s="23" t="s">
        <v>48</v>
      </c>
      <c r="D32" s="22" t="s">
        <v>8</v>
      </c>
      <c r="E32" s="106"/>
      <c r="F32" s="106"/>
      <c r="G32" s="63">
        <f t="shared" si="4"/>
        <v>0</v>
      </c>
      <c r="H32" s="342"/>
      <c r="I32" s="1"/>
      <c r="J32" s="1"/>
    </row>
    <row r="33" spans="1:10" x14ac:dyDescent="0.2">
      <c r="A33" s="51"/>
      <c r="B33" s="330" t="s">
        <v>17</v>
      </c>
      <c r="C33" s="24" t="s">
        <v>87</v>
      </c>
      <c r="D33" s="31"/>
      <c r="E33" s="30"/>
      <c r="F33" s="32"/>
      <c r="G33" s="65"/>
      <c r="H33" s="344">
        <f>SUM(G34:G36)</f>
        <v>0</v>
      </c>
      <c r="I33" s="1"/>
      <c r="J33" s="1"/>
    </row>
    <row r="34" spans="1:10" x14ac:dyDescent="0.2">
      <c r="A34" s="42" t="s">
        <v>92</v>
      </c>
      <c r="B34" s="331"/>
      <c r="C34" s="28" t="s">
        <v>89</v>
      </c>
      <c r="D34" s="9" t="s">
        <v>13</v>
      </c>
      <c r="E34" s="108"/>
      <c r="F34" s="108"/>
      <c r="G34" s="66">
        <f t="shared" ref="G34:G53" si="5">+F34*E34</f>
        <v>0</v>
      </c>
      <c r="H34" s="318"/>
      <c r="I34" s="1"/>
      <c r="J34" s="1"/>
    </row>
    <row r="35" spans="1:10" ht="25.5" x14ac:dyDescent="0.2">
      <c r="A35" s="52" t="s">
        <v>93</v>
      </c>
      <c r="B35" s="331"/>
      <c r="C35" s="11" t="s">
        <v>121</v>
      </c>
      <c r="D35" s="16" t="s">
        <v>12</v>
      </c>
      <c r="E35" s="103"/>
      <c r="F35" s="103"/>
      <c r="G35" s="66">
        <f t="shared" si="5"/>
        <v>0</v>
      </c>
      <c r="H35" s="318"/>
      <c r="I35" s="1"/>
      <c r="J35" s="1"/>
    </row>
    <row r="36" spans="1:10" ht="13.5" thickBot="1" x14ac:dyDescent="0.25">
      <c r="A36" s="43" t="s">
        <v>94</v>
      </c>
      <c r="B36" s="343"/>
      <c r="C36" s="33" t="s">
        <v>88</v>
      </c>
      <c r="D36" s="34" t="s">
        <v>11</v>
      </c>
      <c r="E36" s="106"/>
      <c r="F36" s="106"/>
      <c r="G36" s="67">
        <f t="shared" si="5"/>
        <v>0</v>
      </c>
      <c r="H36" s="335"/>
      <c r="I36" s="1"/>
      <c r="J36" s="1"/>
    </row>
    <row r="37" spans="1:10" x14ac:dyDescent="0.2">
      <c r="A37" s="51"/>
      <c r="B37" s="330" t="s">
        <v>136</v>
      </c>
      <c r="C37" s="24" t="s">
        <v>18</v>
      </c>
      <c r="D37" s="31"/>
      <c r="E37" s="35"/>
      <c r="F37" s="36"/>
      <c r="G37" s="65"/>
      <c r="H37" s="334">
        <f>SUM(G38:G43)</f>
        <v>0</v>
      </c>
      <c r="I37" s="1"/>
      <c r="J37" s="1"/>
    </row>
    <row r="38" spans="1:10" x14ac:dyDescent="0.2">
      <c r="A38" s="42" t="s">
        <v>96</v>
      </c>
      <c r="B38" s="331"/>
      <c r="C38" s="11" t="s">
        <v>50</v>
      </c>
      <c r="D38" s="7" t="s">
        <v>11</v>
      </c>
      <c r="E38" s="113"/>
      <c r="F38" s="113"/>
      <c r="G38" s="68">
        <f t="shared" si="5"/>
        <v>0</v>
      </c>
      <c r="H38" s="318"/>
      <c r="I38" s="1"/>
      <c r="J38" s="1"/>
    </row>
    <row r="39" spans="1:10" x14ac:dyDescent="0.2">
      <c r="A39" s="42" t="s">
        <v>97</v>
      </c>
      <c r="B39" s="331"/>
      <c r="C39" s="11" t="s">
        <v>51</v>
      </c>
      <c r="D39" s="7" t="s">
        <v>11</v>
      </c>
      <c r="E39" s="113"/>
      <c r="F39" s="113"/>
      <c r="G39" s="68">
        <f t="shared" si="5"/>
        <v>0</v>
      </c>
      <c r="H39" s="318"/>
      <c r="I39" s="1"/>
      <c r="J39" s="1"/>
    </row>
    <row r="40" spans="1:10" x14ac:dyDescent="0.2">
      <c r="A40" s="42" t="s">
        <v>98</v>
      </c>
      <c r="B40" s="331"/>
      <c r="C40" s="11" t="s">
        <v>95</v>
      </c>
      <c r="D40" s="9" t="s">
        <v>13</v>
      </c>
      <c r="E40" s="113"/>
      <c r="F40" s="113"/>
      <c r="G40" s="68">
        <f t="shared" si="5"/>
        <v>0</v>
      </c>
      <c r="H40" s="318"/>
      <c r="I40" s="1"/>
      <c r="J40" s="1"/>
    </row>
    <row r="41" spans="1:10" x14ac:dyDescent="0.2">
      <c r="A41" s="42" t="s">
        <v>99</v>
      </c>
      <c r="B41" s="331"/>
      <c r="C41" s="11" t="s">
        <v>86</v>
      </c>
      <c r="D41" s="7" t="s">
        <v>11</v>
      </c>
      <c r="E41" s="113"/>
      <c r="F41" s="113"/>
      <c r="G41" s="68">
        <f t="shared" si="5"/>
        <v>0</v>
      </c>
      <c r="H41" s="318"/>
      <c r="I41" s="1"/>
      <c r="J41" s="1"/>
    </row>
    <row r="42" spans="1:10" x14ac:dyDescent="0.2">
      <c r="A42" s="42" t="s">
        <v>100</v>
      </c>
      <c r="B42" s="331"/>
      <c r="C42" s="11" t="s">
        <v>122</v>
      </c>
      <c r="D42" s="7" t="s">
        <v>11</v>
      </c>
      <c r="E42" s="113"/>
      <c r="F42" s="113"/>
      <c r="G42" s="68">
        <f t="shared" si="5"/>
        <v>0</v>
      </c>
      <c r="H42" s="318"/>
      <c r="I42" s="1"/>
      <c r="J42" s="1"/>
    </row>
    <row r="43" spans="1:10" ht="13.5" thickBot="1" x14ac:dyDescent="0.25">
      <c r="A43" s="42" t="s">
        <v>101</v>
      </c>
      <c r="B43" s="331"/>
      <c r="C43" s="11" t="s">
        <v>124</v>
      </c>
      <c r="D43" s="7" t="s">
        <v>11</v>
      </c>
      <c r="E43" s="113"/>
      <c r="F43" s="113"/>
      <c r="G43" s="68">
        <f t="shared" si="5"/>
        <v>0</v>
      </c>
      <c r="H43" s="319"/>
      <c r="I43" s="1"/>
      <c r="J43" s="1"/>
    </row>
    <row r="44" spans="1:10" x14ac:dyDescent="0.2">
      <c r="A44" s="52"/>
      <c r="B44" s="331"/>
      <c r="C44" s="12" t="s">
        <v>19</v>
      </c>
      <c r="D44" s="8"/>
      <c r="E44" s="114"/>
      <c r="F44" s="115"/>
      <c r="G44" s="69"/>
      <c r="H44" s="345">
        <f>SUM(G45:G47)</f>
        <v>0</v>
      </c>
      <c r="I44" s="1"/>
      <c r="J44" s="1"/>
    </row>
    <row r="45" spans="1:10" x14ac:dyDescent="0.2">
      <c r="A45" s="42" t="s">
        <v>102</v>
      </c>
      <c r="B45" s="331"/>
      <c r="C45" s="11" t="s">
        <v>123</v>
      </c>
      <c r="D45" s="7" t="s">
        <v>12</v>
      </c>
      <c r="E45" s="113"/>
      <c r="F45" s="113"/>
      <c r="G45" s="68">
        <f t="shared" si="5"/>
        <v>0</v>
      </c>
      <c r="H45" s="318"/>
      <c r="I45" s="1"/>
      <c r="J45" s="1"/>
    </row>
    <row r="46" spans="1:10" ht="25.5" x14ac:dyDescent="0.2">
      <c r="A46" s="42" t="s">
        <v>103</v>
      </c>
      <c r="B46" s="331"/>
      <c r="C46" s="11" t="s">
        <v>49</v>
      </c>
      <c r="D46" s="7" t="s">
        <v>12</v>
      </c>
      <c r="E46" s="113"/>
      <c r="F46" s="113"/>
      <c r="G46" s="68">
        <f t="shared" si="5"/>
        <v>0</v>
      </c>
      <c r="H46" s="318"/>
      <c r="I46" s="1"/>
      <c r="J46" s="1"/>
    </row>
    <row r="47" spans="1:10" ht="13.5" thickBot="1" x14ac:dyDescent="0.25">
      <c r="A47" s="43" t="s">
        <v>104</v>
      </c>
      <c r="B47" s="343"/>
      <c r="C47" s="33" t="s">
        <v>52</v>
      </c>
      <c r="D47" s="37" t="s">
        <v>11</v>
      </c>
      <c r="E47" s="116"/>
      <c r="F47" s="116"/>
      <c r="G47" s="70">
        <f t="shared" si="5"/>
        <v>0</v>
      </c>
      <c r="H47" s="335"/>
      <c r="I47" s="1"/>
      <c r="J47" s="1"/>
    </row>
    <row r="48" spans="1:10" x14ac:dyDescent="0.2">
      <c r="A48" s="51"/>
      <c r="B48" s="330" t="s">
        <v>20</v>
      </c>
      <c r="C48" s="24" t="s">
        <v>20</v>
      </c>
      <c r="D48" s="31"/>
      <c r="E48" s="30"/>
      <c r="F48" s="32"/>
      <c r="G48" s="65"/>
      <c r="H48" s="334">
        <f>SUM(G49:G53)</f>
        <v>0</v>
      </c>
      <c r="I48" s="1"/>
      <c r="J48" s="1"/>
    </row>
    <row r="49" spans="1:11" x14ac:dyDescent="0.2">
      <c r="A49" s="52" t="s">
        <v>106</v>
      </c>
      <c r="B49" s="331"/>
      <c r="C49" s="18" t="s">
        <v>22</v>
      </c>
      <c r="D49" s="17" t="s">
        <v>10</v>
      </c>
      <c r="E49" s="103"/>
      <c r="F49" s="103"/>
      <c r="G49" s="66">
        <f t="shared" si="5"/>
        <v>0</v>
      </c>
      <c r="H49" s="318"/>
      <c r="I49" s="1"/>
      <c r="J49" s="1"/>
    </row>
    <row r="50" spans="1:11" x14ac:dyDescent="0.2">
      <c r="A50" s="42" t="s">
        <v>107</v>
      </c>
      <c r="B50" s="332"/>
      <c r="C50" s="19" t="s">
        <v>85</v>
      </c>
      <c r="D50" s="38" t="s">
        <v>8</v>
      </c>
      <c r="E50" s="117"/>
      <c r="F50" s="118"/>
      <c r="G50" s="68">
        <f t="shared" si="5"/>
        <v>0</v>
      </c>
      <c r="H50" s="318"/>
      <c r="I50" s="1"/>
      <c r="J50" s="20"/>
      <c r="K50" s="25"/>
    </row>
    <row r="51" spans="1:11" x14ac:dyDescent="0.2">
      <c r="A51" s="42" t="s">
        <v>108</v>
      </c>
      <c r="B51" s="332"/>
      <c r="C51" s="18" t="s">
        <v>127</v>
      </c>
      <c r="D51" s="39" t="s">
        <v>8</v>
      </c>
      <c r="E51" s="119"/>
      <c r="F51" s="120"/>
      <c r="G51" s="71">
        <f t="shared" si="5"/>
        <v>0</v>
      </c>
      <c r="H51" s="318"/>
      <c r="I51" s="1"/>
      <c r="J51" s="1"/>
    </row>
    <row r="52" spans="1:11" x14ac:dyDescent="0.2">
      <c r="A52" s="42" t="s">
        <v>109</v>
      </c>
      <c r="B52" s="332"/>
      <c r="C52" s="18" t="s">
        <v>125</v>
      </c>
      <c r="D52" s="40" t="s">
        <v>13</v>
      </c>
      <c r="E52" s="108"/>
      <c r="F52" s="108"/>
      <c r="G52" s="62">
        <f t="shared" si="5"/>
        <v>0</v>
      </c>
      <c r="H52" s="317"/>
      <c r="I52" s="1"/>
      <c r="J52" s="20"/>
      <c r="K52" s="25"/>
    </row>
    <row r="53" spans="1:11" ht="13.5" thickBot="1" x14ac:dyDescent="0.25">
      <c r="A53" s="43" t="s">
        <v>110</v>
      </c>
      <c r="B53" s="333"/>
      <c r="C53" s="23" t="s">
        <v>21</v>
      </c>
      <c r="D53" s="41" t="s">
        <v>13</v>
      </c>
      <c r="E53" s="121"/>
      <c r="F53" s="121"/>
      <c r="G53" s="72">
        <f t="shared" si="5"/>
        <v>0</v>
      </c>
      <c r="H53" s="335"/>
      <c r="I53" s="1"/>
      <c r="J53" s="1"/>
    </row>
    <row r="54" spans="1:11" x14ac:dyDescent="0.2">
      <c r="A54" s="10"/>
      <c r="B54" s="77"/>
      <c r="C54" s="20"/>
      <c r="D54" s="10"/>
      <c r="G54" s="95" t="s">
        <v>142</v>
      </c>
      <c r="H54" s="96">
        <f>SUM(H7:H53)</f>
        <v>0</v>
      </c>
      <c r="I54" s="3"/>
      <c r="J54" s="3"/>
    </row>
    <row r="55" spans="1:11" x14ac:dyDescent="0.2">
      <c r="A55" s="10"/>
      <c r="B55" s="77"/>
      <c r="C55" s="13"/>
      <c r="D55" s="10"/>
      <c r="G55" s="97" t="s">
        <v>145</v>
      </c>
      <c r="H55" s="99">
        <f>+H54*0.22</f>
        <v>0</v>
      </c>
      <c r="I55" s="3"/>
      <c r="J55" s="3"/>
    </row>
    <row r="56" spans="1:11" x14ac:dyDescent="0.2">
      <c r="A56" s="10"/>
      <c r="B56" s="77"/>
      <c r="C56" s="13"/>
      <c r="D56" s="10"/>
      <c r="G56" s="97" t="s">
        <v>169</v>
      </c>
      <c r="H56" s="99">
        <f>+H54+H55</f>
        <v>0</v>
      </c>
      <c r="I56" s="3"/>
      <c r="J56" s="3"/>
    </row>
    <row r="57" spans="1:11" ht="13.5" thickBot="1" x14ac:dyDescent="0.25">
      <c r="A57" s="10"/>
      <c r="B57" s="77"/>
      <c r="C57" s="13"/>
      <c r="D57" s="10"/>
      <c r="G57" s="100" t="s">
        <v>147</v>
      </c>
      <c r="H57" s="126"/>
      <c r="I57" s="3"/>
      <c r="J57" s="3"/>
    </row>
    <row r="58" spans="1:11" x14ac:dyDescent="0.2">
      <c r="A58" s="5"/>
      <c r="B58" s="78"/>
      <c r="C58" s="14"/>
      <c r="D58" s="5"/>
      <c r="G58" s="5"/>
      <c r="H58" s="5"/>
      <c r="I58" s="3"/>
      <c r="J58" s="3"/>
    </row>
    <row r="59" spans="1:11" x14ac:dyDescent="0.2">
      <c r="A59" s="5"/>
      <c r="B59" s="78"/>
      <c r="C59" s="14"/>
      <c r="D59" s="5"/>
      <c r="G59" s="5"/>
      <c r="H59" s="5"/>
      <c r="I59" s="3"/>
      <c r="J59" s="3"/>
    </row>
    <row r="60" spans="1:11" x14ac:dyDescent="0.2">
      <c r="A60" s="5"/>
      <c r="B60" s="78"/>
      <c r="C60" s="14"/>
      <c r="D60" s="5"/>
      <c r="G60" s="5"/>
      <c r="H60" s="5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</sheetData>
  <sheetProtection selectLockedCells="1"/>
  <autoFilter ref="A6:H6"/>
  <mergeCells count="20">
    <mergeCell ref="B13:B18"/>
    <mergeCell ref="H13:H18"/>
    <mergeCell ref="D2:H2"/>
    <mergeCell ref="D3:F3"/>
    <mergeCell ref="D4:F4"/>
    <mergeCell ref="B7:B12"/>
    <mergeCell ref="H7:H12"/>
    <mergeCell ref="B48:B53"/>
    <mergeCell ref="H48:H53"/>
    <mergeCell ref="B19:B26"/>
    <mergeCell ref="H19:H26"/>
    <mergeCell ref="B27:B29"/>
    <mergeCell ref="H27:H29"/>
    <mergeCell ref="B30:B32"/>
    <mergeCell ref="H30:H32"/>
    <mergeCell ref="B33:B36"/>
    <mergeCell ref="H33:H36"/>
    <mergeCell ref="B37:B47"/>
    <mergeCell ref="H37:H43"/>
    <mergeCell ref="H44:H47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showGridLines="0" zoomScaleNormal="100" workbookViewId="0">
      <selection activeCell="F23" sqref="F23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8.4257812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E1" s="214"/>
      <c r="F1" s="214"/>
      <c r="G1" s="214"/>
      <c r="H1" s="214"/>
      <c r="I1" s="3"/>
    </row>
    <row r="2" spans="1:10" ht="12.75" customHeight="1" x14ac:dyDescent="0.2">
      <c r="A2" s="197" t="s">
        <v>128</v>
      </c>
      <c r="B2" s="215"/>
      <c r="C2" s="215"/>
      <c r="D2" s="324" t="s">
        <v>280</v>
      </c>
      <c r="E2" s="324"/>
      <c r="F2" s="324"/>
      <c r="G2" s="324"/>
      <c r="H2" s="324"/>
      <c r="I2" s="3"/>
    </row>
    <row r="3" spans="1:10" x14ac:dyDescent="0.2">
      <c r="A3" s="246"/>
      <c r="B3" s="216"/>
      <c r="C3" s="216"/>
      <c r="D3" s="324" t="s">
        <v>137</v>
      </c>
      <c r="E3" s="324"/>
      <c r="F3" s="324"/>
      <c r="G3" s="217" t="str">
        <f>+'1 DORM. '!G3</f>
        <v>GRITO DE ASENCIO II_05/24</v>
      </c>
      <c r="H3" s="197"/>
      <c r="I3" s="3"/>
    </row>
    <row r="4" spans="1:10" ht="12.75" customHeight="1" x14ac:dyDescent="0.2">
      <c r="A4" s="246"/>
      <c r="B4" s="216"/>
      <c r="C4" s="216"/>
      <c r="D4" s="324" t="s">
        <v>170</v>
      </c>
      <c r="E4" s="324"/>
      <c r="F4" s="324"/>
      <c r="G4" s="247" t="s">
        <v>207</v>
      </c>
      <c r="H4" s="197"/>
      <c r="I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</row>
    <row r="6" spans="1:10" ht="26.25" thickBot="1" x14ac:dyDescent="0.25">
      <c r="A6" s="248" t="s">
        <v>0</v>
      </c>
      <c r="B6" s="249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67" t="s">
        <v>7</v>
      </c>
      <c r="I6" s="21"/>
      <c r="J6" s="2"/>
    </row>
    <row r="7" spans="1:10" ht="12.75" customHeight="1" x14ac:dyDescent="0.2">
      <c r="A7" s="250"/>
      <c r="B7" s="354" t="s">
        <v>200</v>
      </c>
      <c r="C7" s="223" t="s">
        <v>175</v>
      </c>
      <c r="D7" s="224"/>
      <c r="E7" s="224"/>
      <c r="F7" s="224"/>
      <c r="G7" s="268"/>
      <c r="H7" s="349">
        <f>+SUM(G8:G14)</f>
        <v>0</v>
      </c>
      <c r="I7" s="144"/>
      <c r="J7" s="1"/>
    </row>
    <row r="8" spans="1:10" ht="15" customHeight="1" x14ac:dyDescent="0.2">
      <c r="A8" s="250" t="s">
        <v>171</v>
      </c>
      <c r="B8" s="355"/>
      <c r="C8" s="234" t="s">
        <v>201</v>
      </c>
      <c r="D8" s="226" t="s">
        <v>10</v>
      </c>
      <c r="E8" s="108"/>
      <c r="F8" s="108"/>
      <c r="G8" s="58">
        <f>+F8*E8</f>
        <v>0</v>
      </c>
      <c r="H8" s="349"/>
      <c r="I8" s="144"/>
      <c r="J8" s="1"/>
    </row>
    <row r="9" spans="1:10" ht="15" customHeight="1" x14ac:dyDescent="0.2">
      <c r="A9" s="250" t="s">
        <v>172</v>
      </c>
      <c r="B9" s="355"/>
      <c r="C9" s="234" t="s">
        <v>210</v>
      </c>
      <c r="D9" s="226" t="s">
        <v>10</v>
      </c>
      <c r="E9" s="108"/>
      <c r="F9" s="108"/>
      <c r="G9" s="58">
        <f t="shared" ref="G9:G14" si="0">+F9*E9</f>
        <v>0</v>
      </c>
      <c r="H9" s="350"/>
      <c r="I9" s="144"/>
      <c r="J9" s="1"/>
    </row>
    <row r="10" spans="1:10" ht="15" customHeight="1" x14ac:dyDescent="0.2">
      <c r="A10" s="250" t="s">
        <v>173</v>
      </c>
      <c r="B10" s="355"/>
      <c r="C10" s="234" t="s">
        <v>205</v>
      </c>
      <c r="D10" s="226" t="s">
        <v>10</v>
      </c>
      <c r="E10" s="108"/>
      <c r="F10" s="108"/>
      <c r="G10" s="58">
        <f t="shared" si="0"/>
        <v>0</v>
      </c>
      <c r="H10" s="350"/>
      <c r="I10" s="144"/>
      <c r="J10" s="1"/>
    </row>
    <row r="11" spans="1:10" ht="15" customHeight="1" x14ac:dyDescent="0.2">
      <c r="A11" s="250" t="s">
        <v>174</v>
      </c>
      <c r="B11" s="355"/>
      <c r="C11" s="234" t="s">
        <v>206</v>
      </c>
      <c r="D11" s="226" t="s">
        <v>10</v>
      </c>
      <c r="E11" s="108"/>
      <c r="F11" s="108"/>
      <c r="G11" s="58">
        <f t="shared" si="0"/>
        <v>0</v>
      </c>
      <c r="H11" s="350"/>
      <c r="I11" s="144"/>
      <c r="J11" s="1"/>
    </row>
    <row r="12" spans="1:10" ht="15" customHeight="1" x14ac:dyDescent="0.2">
      <c r="A12" s="250" t="s">
        <v>176</v>
      </c>
      <c r="B12" s="355"/>
      <c r="C12" s="234" t="s">
        <v>202</v>
      </c>
      <c r="D12" s="226" t="s">
        <v>10</v>
      </c>
      <c r="E12" s="108"/>
      <c r="F12" s="108"/>
      <c r="G12" s="58">
        <f t="shared" si="0"/>
        <v>0</v>
      </c>
      <c r="H12" s="350"/>
      <c r="I12" s="144"/>
      <c r="J12" s="1"/>
    </row>
    <row r="13" spans="1:10" ht="15" customHeight="1" x14ac:dyDescent="0.2">
      <c r="A13" s="250" t="s">
        <v>208</v>
      </c>
      <c r="B13" s="355"/>
      <c r="C13" s="234" t="s">
        <v>203</v>
      </c>
      <c r="D13" s="226" t="s">
        <v>10</v>
      </c>
      <c r="E13" s="108"/>
      <c r="F13" s="108"/>
      <c r="G13" s="58">
        <f t="shared" si="0"/>
        <v>0</v>
      </c>
      <c r="H13" s="350"/>
      <c r="I13" s="144"/>
      <c r="J13" s="1"/>
    </row>
    <row r="14" spans="1:10" ht="15.75" customHeight="1" thickBot="1" x14ac:dyDescent="0.25">
      <c r="A14" s="250" t="s">
        <v>209</v>
      </c>
      <c r="B14" s="356"/>
      <c r="C14" s="228" t="s">
        <v>204</v>
      </c>
      <c r="D14" s="229" t="s">
        <v>10</v>
      </c>
      <c r="E14" s="106"/>
      <c r="F14" s="106"/>
      <c r="G14" s="59">
        <f t="shared" si="0"/>
        <v>0</v>
      </c>
      <c r="H14" s="351"/>
      <c r="I14" s="144"/>
      <c r="J14" s="1"/>
    </row>
    <row r="15" spans="1:10" ht="12.75" customHeight="1" x14ac:dyDescent="0.2">
      <c r="A15" s="251"/>
      <c r="B15" s="325" t="s">
        <v>184</v>
      </c>
      <c r="C15" s="252" t="s">
        <v>182</v>
      </c>
      <c r="D15" s="253"/>
      <c r="E15" s="214"/>
      <c r="F15" s="214"/>
      <c r="G15" s="60"/>
      <c r="H15" s="327">
        <f>+SUM(G16:G23)</f>
        <v>0</v>
      </c>
      <c r="I15" s="144"/>
      <c r="J15" s="1"/>
    </row>
    <row r="16" spans="1:10" ht="15" customHeight="1" x14ac:dyDescent="0.2">
      <c r="A16" s="250" t="s">
        <v>177</v>
      </c>
      <c r="B16" s="315"/>
      <c r="C16" s="234" t="s">
        <v>211</v>
      </c>
      <c r="D16" s="226" t="s">
        <v>12</v>
      </c>
      <c r="E16" s="103"/>
      <c r="F16" s="103"/>
      <c r="G16" s="58">
        <f t="shared" ref="G16:G19" si="1">+F16*E16</f>
        <v>0</v>
      </c>
      <c r="H16" s="328"/>
      <c r="I16" s="144"/>
      <c r="J16" s="1"/>
    </row>
    <row r="17" spans="1:10" ht="15" customHeight="1" x14ac:dyDescent="0.2">
      <c r="A17" s="250" t="s">
        <v>178</v>
      </c>
      <c r="B17" s="315"/>
      <c r="C17" s="234" t="s">
        <v>212</v>
      </c>
      <c r="D17" s="226" t="s">
        <v>13</v>
      </c>
      <c r="E17" s="108"/>
      <c r="F17" s="108"/>
      <c r="G17" s="58">
        <f t="shared" si="1"/>
        <v>0</v>
      </c>
      <c r="H17" s="328"/>
      <c r="I17" s="144"/>
      <c r="J17" s="1"/>
    </row>
    <row r="18" spans="1:10" ht="15" customHeight="1" x14ac:dyDescent="0.2">
      <c r="A18" s="250" t="s">
        <v>179</v>
      </c>
      <c r="B18" s="315"/>
      <c r="C18" s="234" t="s">
        <v>199</v>
      </c>
      <c r="D18" s="226" t="s">
        <v>12</v>
      </c>
      <c r="E18" s="108"/>
      <c r="F18" s="108"/>
      <c r="G18" s="58">
        <f t="shared" si="1"/>
        <v>0</v>
      </c>
      <c r="H18" s="328"/>
      <c r="I18" s="144"/>
      <c r="J18" s="1"/>
    </row>
    <row r="19" spans="1:10" ht="15" customHeight="1" x14ac:dyDescent="0.2">
      <c r="A19" s="250" t="s">
        <v>180</v>
      </c>
      <c r="B19" s="315"/>
      <c r="C19" s="234" t="s">
        <v>213</v>
      </c>
      <c r="D19" s="226" t="s">
        <v>12</v>
      </c>
      <c r="E19" s="108"/>
      <c r="F19" s="108"/>
      <c r="G19" s="58">
        <f t="shared" si="1"/>
        <v>0</v>
      </c>
      <c r="H19" s="328"/>
      <c r="I19" s="144"/>
      <c r="J19" s="1"/>
    </row>
    <row r="20" spans="1:10" ht="15.75" customHeight="1" x14ac:dyDescent="0.2">
      <c r="A20" s="250" t="s">
        <v>181</v>
      </c>
      <c r="B20" s="315"/>
      <c r="C20" s="234" t="s">
        <v>214</v>
      </c>
      <c r="D20" s="226" t="s">
        <v>12</v>
      </c>
      <c r="E20" s="103"/>
      <c r="F20" s="129"/>
      <c r="G20" s="58">
        <f>+F20*E20</f>
        <v>0</v>
      </c>
      <c r="H20" s="328"/>
      <c r="I20" s="144"/>
      <c r="J20" s="1"/>
    </row>
    <row r="21" spans="1:10" ht="15.75" customHeight="1" x14ac:dyDescent="0.2">
      <c r="A21" s="250" t="s">
        <v>188</v>
      </c>
      <c r="B21" s="315"/>
      <c r="C21" s="234" t="s">
        <v>215</v>
      </c>
      <c r="D21" s="226" t="s">
        <v>12</v>
      </c>
      <c r="E21" s="103"/>
      <c r="F21" s="129"/>
      <c r="G21" s="58">
        <f>+F21*E21</f>
        <v>0</v>
      </c>
      <c r="H21" s="328"/>
      <c r="I21" s="144"/>
      <c r="J21" s="1"/>
    </row>
    <row r="22" spans="1:10" ht="15.75" customHeight="1" x14ac:dyDescent="0.2">
      <c r="A22" s="250" t="s">
        <v>218</v>
      </c>
      <c r="B22" s="315"/>
      <c r="C22" s="234" t="s">
        <v>217</v>
      </c>
      <c r="D22" s="226" t="s">
        <v>12</v>
      </c>
      <c r="E22" s="131"/>
      <c r="F22" s="132"/>
      <c r="G22" s="58">
        <f>+F22*E22</f>
        <v>0</v>
      </c>
      <c r="H22" s="328"/>
      <c r="I22" s="144"/>
      <c r="J22" s="1"/>
    </row>
    <row r="23" spans="1:10" ht="15.75" customHeight="1" thickBot="1" x14ac:dyDescent="0.25">
      <c r="A23" s="250" t="s">
        <v>226</v>
      </c>
      <c r="B23" s="326"/>
      <c r="C23" s="254" t="s">
        <v>219</v>
      </c>
      <c r="D23" s="255" t="s">
        <v>10</v>
      </c>
      <c r="E23" s="130"/>
      <c r="F23" s="109"/>
      <c r="G23" s="59">
        <f>+F23*E23</f>
        <v>0</v>
      </c>
      <c r="H23" s="329"/>
      <c r="I23" s="144"/>
      <c r="J23" s="1"/>
    </row>
    <row r="24" spans="1:10" x14ac:dyDescent="0.2">
      <c r="A24" s="256"/>
      <c r="B24" s="325" t="s">
        <v>216</v>
      </c>
      <c r="C24" s="252" t="s">
        <v>216</v>
      </c>
      <c r="D24" s="253"/>
      <c r="E24" s="269"/>
      <c r="F24" s="269"/>
      <c r="G24" s="61"/>
      <c r="H24" s="327">
        <f>+SUM(G25:G34)</f>
        <v>0</v>
      </c>
      <c r="I24" s="144"/>
      <c r="J24" s="1"/>
    </row>
    <row r="25" spans="1:10" ht="15" customHeight="1" x14ac:dyDescent="0.2">
      <c r="A25" s="250" t="s">
        <v>189</v>
      </c>
      <c r="B25" s="315"/>
      <c r="C25" s="234" t="s">
        <v>220</v>
      </c>
      <c r="D25" s="226" t="s">
        <v>12</v>
      </c>
      <c r="E25" s="103"/>
      <c r="F25" s="103"/>
      <c r="G25" s="62">
        <f t="shared" ref="G25:G33" si="2">+F25*E25</f>
        <v>0</v>
      </c>
      <c r="H25" s="328"/>
      <c r="I25" s="144"/>
      <c r="J25" s="1"/>
    </row>
    <row r="26" spans="1:10" ht="12.6" customHeight="1" x14ac:dyDescent="0.2">
      <c r="A26" s="250" t="s">
        <v>190</v>
      </c>
      <c r="B26" s="315"/>
      <c r="C26" s="234" t="s">
        <v>221</v>
      </c>
      <c r="D26" s="226" t="s">
        <v>12</v>
      </c>
      <c r="E26" s="108"/>
      <c r="F26" s="108"/>
      <c r="G26" s="62">
        <f t="shared" si="2"/>
        <v>0</v>
      </c>
      <c r="H26" s="328"/>
      <c r="I26" s="144"/>
      <c r="J26" s="1"/>
    </row>
    <row r="27" spans="1:10" ht="15" customHeight="1" x14ac:dyDescent="0.2">
      <c r="A27" s="250" t="s">
        <v>191</v>
      </c>
      <c r="B27" s="315"/>
      <c r="C27" s="234" t="s">
        <v>185</v>
      </c>
      <c r="D27" s="226" t="s">
        <v>12</v>
      </c>
      <c r="E27" s="108"/>
      <c r="F27" s="108"/>
      <c r="G27" s="62">
        <f t="shared" si="2"/>
        <v>0</v>
      </c>
      <c r="H27" s="328"/>
      <c r="I27" s="144"/>
      <c r="J27" s="1"/>
    </row>
    <row r="28" spans="1:10" ht="15" customHeight="1" x14ac:dyDescent="0.2">
      <c r="A28" s="250" t="s">
        <v>192</v>
      </c>
      <c r="B28" s="315"/>
      <c r="C28" s="234" t="s">
        <v>186</v>
      </c>
      <c r="D28" s="226" t="s">
        <v>12</v>
      </c>
      <c r="E28" s="108"/>
      <c r="F28" s="108"/>
      <c r="G28" s="62">
        <f t="shared" si="2"/>
        <v>0</v>
      </c>
      <c r="H28" s="328"/>
      <c r="I28" s="144"/>
      <c r="J28" s="1"/>
    </row>
    <row r="29" spans="1:10" ht="15" customHeight="1" x14ac:dyDescent="0.2">
      <c r="A29" s="250" t="s">
        <v>193</v>
      </c>
      <c r="B29" s="315"/>
      <c r="C29" s="234" t="s">
        <v>222</v>
      </c>
      <c r="D29" s="226" t="s">
        <v>13</v>
      </c>
      <c r="E29" s="108"/>
      <c r="F29" s="108"/>
      <c r="G29" s="62">
        <f t="shared" si="2"/>
        <v>0</v>
      </c>
      <c r="H29" s="328"/>
      <c r="I29" s="144"/>
      <c r="J29" s="1"/>
    </row>
    <row r="30" spans="1:10" ht="15" customHeight="1" x14ac:dyDescent="0.2">
      <c r="A30" s="250" t="s">
        <v>194</v>
      </c>
      <c r="B30" s="315"/>
      <c r="C30" s="234" t="s">
        <v>223</v>
      </c>
      <c r="D30" s="226" t="s">
        <v>13</v>
      </c>
      <c r="E30" s="110"/>
      <c r="F30" s="110"/>
      <c r="G30" s="62">
        <f t="shared" si="2"/>
        <v>0</v>
      </c>
      <c r="H30" s="328"/>
      <c r="I30" s="144"/>
      <c r="J30" s="1"/>
    </row>
    <row r="31" spans="1:10" ht="15" customHeight="1" x14ac:dyDescent="0.2">
      <c r="A31" s="250" t="s">
        <v>227</v>
      </c>
      <c r="B31" s="315"/>
      <c r="C31" s="234" t="s">
        <v>230</v>
      </c>
      <c r="D31" s="226" t="s">
        <v>13</v>
      </c>
      <c r="E31" s="110"/>
      <c r="F31" s="110"/>
      <c r="G31" s="62">
        <f t="shared" si="2"/>
        <v>0</v>
      </c>
      <c r="H31" s="328"/>
      <c r="I31" s="144"/>
      <c r="J31" s="1"/>
    </row>
    <row r="32" spans="1:10" ht="15" customHeight="1" x14ac:dyDescent="0.2">
      <c r="A32" s="257" t="s">
        <v>228</v>
      </c>
      <c r="B32" s="315"/>
      <c r="C32" s="234" t="s">
        <v>224</v>
      </c>
      <c r="D32" s="226" t="s">
        <v>13</v>
      </c>
      <c r="E32" s="110"/>
      <c r="F32" s="110"/>
      <c r="G32" s="127">
        <f t="shared" si="2"/>
        <v>0</v>
      </c>
      <c r="H32" s="328"/>
      <c r="I32" s="144"/>
      <c r="J32" s="1"/>
    </row>
    <row r="33" spans="1:10" ht="12.75" customHeight="1" x14ac:dyDescent="0.2">
      <c r="A33" s="258" t="s">
        <v>229</v>
      </c>
      <c r="B33" s="315"/>
      <c r="C33" s="234" t="s">
        <v>187</v>
      </c>
      <c r="D33" s="226" t="s">
        <v>13</v>
      </c>
      <c r="E33" s="110"/>
      <c r="F33" s="110"/>
      <c r="G33" s="62">
        <f t="shared" si="2"/>
        <v>0</v>
      </c>
      <c r="H33" s="328"/>
      <c r="I33" s="144"/>
      <c r="J33" s="1"/>
    </row>
    <row r="34" spans="1:10" ht="15.75" customHeight="1" thickBot="1" x14ac:dyDescent="0.25">
      <c r="A34" s="229" t="s">
        <v>231</v>
      </c>
      <c r="B34" s="326"/>
      <c r="C34" s="234" t="s">
        <v>225</v>
      </c>
      <c r="D34" s="259" t="s">
        <v>11</v>
      </c>
      <c r="E34" s="106"/>
      <c r="F34" s="106"/>
      <c r="G34" s="63">
        <f t="shared" ref="G34:G37" si="3">+F34*E34</f>
        <v>0</v>
      </c>
      <c r="H34" s="329"/>
      <c r="I34" s="144"/>
      <c r="J34" s="1"/>
    </row>
    <row r="35" spans="1:10" x14ac:dyDescent="0.2">
      <c r="A35" s="260"/>
      <c r="B35" s="325" t="s">
        <v>251</v>
      </c>
      <c r="C35" s="261" t="s">
        <v>195</v>
      </c>
      <c r="D35" s="253"/>
      <c r="E35" s="270"/>
      <c r="F35" s="270"/>
      <c r="G35" s="133"/>
      <c r="H35" s="334">
        <f>SUM(G36:G43)</f>
        <v>0</v>
      </c>
      <c r="I35" s="144"/>
      <c r="J35" s="1"/>
    </row>
    <row r="36" spans="1:10" ht="12.75" customHeight="1" x14ac:dyDescent="0.2">
      <c r="A36" s="250" t="s">
        <v>232</v>
      </c>
      <c r="B36" s="315"/>
      <c r="C36" s="234" t="s">
        <v>198</v>
      </c>
      <c r="D36" s="226" t="s">
        <v>183</v>
      </c>
      <c r="E36" s="108"/>
      <c r="F36" s="108"/>
      <c r="G36" s="62">
        <f t="shared" si="3"/>
        <v>0</v>
      </c>
      <c r="H36" s="317"/>
      <c r="I36" s="144"/>
      <c r="J36" s="1"/>
    </row>
    <row r="37" spans="1:10" ht="15" customHeight="1" x14ac:dyDescent="0.2">
      <c r="A37" s="250" t="s">
        <v>233</v>
      </c>
      <c r="B37" s="315"/>
      <c r="C37" s="234" t="s">
        <v>236</v>
      </c>
      <c r="D37" s="226" t="s">
        <v>13</v>
      </c>
      <c r="E37" s="110"/>
      <c r="F37" s="110"/>
      <c r="G37" s="62">
        <f t="shared" si="3"/>
        <v>0</v>
      </c>
      <c r="H37" s="317"/>
      <c r="I37" s="144"/>
      <c r="J37" s="1"/>
    </row>
    <row r="38" spans="1:10" ht="15" customHeight="1" x14ac:dyDescent="0.2">
      <c r="A38" s="250" t="s">
        <v>234</v>
      </c>
      <c r="B38" s="315"/>
      <c r="C38" s="234" t="s">
        <v>237</v>
      </c>
      <c r="D38" s="226" t="s">
        <v>13</v>
      </c>
      <c r="E38" s="108"/>
      <c r="F38" s="108"/>
      <c r="G38" s="62">
        <f t="shared" ref="G38:G41" si="4">+F38*E38</f>
        <v>0</v>
      </c>
      <c r="H38" s="317"/>
      <c r="I38" s="144"/>
      <c r="J38" s="1"/>
    </row>
    <row r="39" spans="1:10" ht="15" customHeight="1" x14ac:dyDescent="0.2">
      <c r="A39" s="250" t="s">
        <v>239</v>
      </c>
      <c r="B39" s="315"/>
      <c r="C39" s="234" t="s">
        <v>238</v>
      </c>
      <c r="D39" s="226" t="s">
        <v>13</v>
      </c>
      <c r="E39" s="108"/>
      <c r="F39" s="108"/>
      <c r="G39" s="62">
        <f t="shared" si="4"/>
        <v>0</v>
      </c>
      <c r="H39" s="317"/>
      <c r="I39" s="144"/>
      <c r="J39" s="1"/>
    </row>
    <row r="40" spans="1:10" ht="12.75" customHeight="1" x14ac:dyDescent="0.2">
      <c r="A40" s="250" t="s">
        <v>240</v>
      </c>
      <c r="B40" s="315"/>
      <c r="C40" s="234" t="s">
        <v>235</v>
      </c>
      <c r="D40" s="226" t="s">
        <v>11</v>
      </c>
      <c r="E40" s="103"/>
      <c r="F40" s="103"/>
      <c r="G40" s="62">
        <f t="shared" si="4"/>
        <v>0</v>
      </c>
      <c r="H40" s="317"/>
      <c r="I40" s="144"/>
      <c r="J40" s="1"/>
    </row>
    <row r="41" spans="1:10" ht="15" customHeight="1" x14ac:dyDescent="0.2">
      <c r="A41" s="250" t="s">
        <v>241</v>
      </c>
      <c r="B41" s="315"/>
      <c r="C41" s="234" t="s">
        <v>196</v>
      </c>
      <c r="D41" s="260" t="s">
        <v>13</v>
      </c>
      <c r="E41" s="108"/>
      <c r="F41" s="108"/>
      <c r="G41" s="62">
        <f t="shared" si="4"/>
        <v>0</v>
      </c>
      <c r="H41" s="317"/>
      <c r="I41" s="144"/>
      <c r="J41" s="1"/>
    </row>
    <row r="42" spans="1:10" ht="15" customHeight="1" x14ac:dyDescent="0.2">
      <c r="A42" s="250" t="s">
        <v>242</v>
      </c>
      <c r="B42" s="315"/>
      <c r="C42" s="234" t="s">
        <v>197</v>
      </c>
      <c r="D42" s="226" t="s">
        <v>13</v>
      </c>
      <c r="E42" s="103"/>
      <c r="F42" s="103"/>
      <c r="G42" s="62">
        <f t="shared" ref="G42:G50" si="5">+F42*E42</f>
        <v>0</v>
      </c>
      <c r="H42" s="317"/>
      <c r="I42" s="144"/>
      <c r="J42" s="1"/>
    </row>
    <row r="43" spans="1:10" ht="15.75" customHeight="1" thickBot="1" x14ac:dyDescent="0.25">
      <c r="A43" s="262" t="s">
        <v>243</v>
      </c>
      <c r="B43" s="326"/>
      <c r="C43" s="228" t="s">
        <v>225</v>
      </c>
      <c r="D43" s="259" t="s">
        <v>11</v>
      </c>
      <c r="E43" s="106"/>
      <c r="F43" s="106"/>
      <c r="G43" s="63">
        <f t="shared" si="5"/>
        <v>0</v>
      </c>
      <c r="H43" s="353"/>
      <c r="I43" s="144"/>
      <c r="J43" s="1"/>
    </row>
    <row r="44" spans="1:10" x14ac:dyDescent="0.2">
      <c r="A44" s="263"/>
      <c r="B44" s="352" t="s">
        <v>258</v>
      </c>
      <c r="C44" s="230" t="s">
        <v>244</v>
      </c>
      <c r="D44" s="231"/>
      <c r="E44" s="231"/>
      <c r="F44" s="271"/>
      <c r="G44" s="128"/>
      <c r="H44" s="334">
        <f>SUM(G45:G50)</f>
        <v>0</v>
      </c>
      <c r="I44" s="144"/>
      <c r="J44" s="1"/>
    </row>
    <row r="45" spans="1:10" x14ac:dyDescent="0.2">
      <c r="A45" s="264" t="s">
        <v>252</v>
      </c>
      <c r="B45" s="321"/>
      <c r="C45" s="235" t="s">
        <v>245</v>
      </c>
      <c r="D45" s="236" t="s">
        <v>246</v>
      </c>
      <c r="E45" s="113"/>
      <c r="F45" s="113"/>
      <c r="G45" s="135">
        <f t="shared" si="5"/>
        <v>0</v>
      </c>
      <c r="H45" s="317"/>
      <c r="I45" s="144"/>
      <c r="J45" s="1"/>
    </row>
    <row r="46" spans="1:10" x14ac:dyDescent="0.2">
      <c r="A46" s="264" t="s">
        <v>253</v>
      </c>
      <c r="B46" s="321"/>
      <c r="C46" s="235" t="s">
        <v>247</v>
      </c>
      <c r="D46" s="236" t="s">
        <v>13</v>
      </c>
      <c r="E46" s="113"/>
      <c r="F46" s="113"/>
      <c r="G46" s="135">
        <f t="shared" si="5"/>
        <v>0</v>
      </c>
      <c r="H46" s="317"/>
      <c r="I46" s="144"/>
      <c r="J46" s="1"/>
    </row>
    <row r="47" spans="1:10" x14ac:dyDescent="0.2">
      <c r="A47" s="264" t="s">
        <v>254</v>
      </c>
      <c r="B47" s="321"/>
      <c r="C47" s="235" t="s">
        <v>248</v>
      </c>
      <c r="D47" s="265" t="s">
        <v>11</v>
      </c>
      <c r="E47" s="113"/>
      <c r="F47" s="113"/>
      <c r="G47" s="135">
        <f t="shared" si="5"/>
        <v>0</v>
      </c>
      <c r="H47" s="317"/>
      <c r="I47" s="144"/>
      <c r="J47" s="1"/>
    </row>
    <row r="48" spans="1:10" x14ac:dyDescent="0.2">
      <c r="A48" s="264" t="s">
        <v>255</v>
      </c>
      <c r="B48" s="321"/>
      <c r="C48" s="235" t="s">
        <v>249</v>
      </c>
      <c r="D48" s="236" t="s">
        <v>12</v>
      </c>
      <c r="E48" s="113"/>
      <c r="F48" s="113"/>
      <c r="G48" s="135">
        <f t="shared" si="5"/>
        <v>0</v>
      </c>
      <c r="H48" s="317"/>
      <c r="I48" s="144"/>
      <c r="J48" s="1"/>
    </row>
    <row r="49" spans="1:10" x14ac:dyDescent="0.2">
      <c r="A49" s="264" t="s">
        <v>256</v>
      </c>
      <c r="B49" s="321"/>
      <c r="C49" s="235" t="s">
        <v>250</v>
      </c>
      <c r="D49" s="236" t="s">
        <v>13</v>
      </c>
      <c r="E49" s="113"/>
      <c r="F49" s="113"/>
      <c r="G49" s="135">
        <f t="shared" si="5"/>
        <v>0</v>
      </c>
      <c r="H49" s="317"/>
      <c r="I49" s="144"/>
      <c r="J49" s="1"/>
    </row>
    <row r="50" spans="1:10" ht="13.5" thickBot="1" x14ac:dyDescent="0.25">
      <c r="A50" s="266" t="s">
        <v>257</v>
      </c>
      <c r="B50" s="322"/>
      <c r="C50" s="239" t="s">
        <v>52</v>
      </c>
      <c r="D50" s="240" t="s">
        <v>11</v>
      </c>
      <c r="E50" s="113"/>
      <c r="F50" s="113"/>
      <c r="G50" s="136">
        <f t="shared" si="5"/>
        <v>0</v>
      </c>
      <c r="H50" s="353"/>
      <c r="I50" s="144"/>
      <c r="J50" s="144"/>
    </row>
    <row r="51" spans="1:10" x14ac:dyDescent="0.2">
      <c r="A51" s="10"/>
      <c r="B51" s="77"/>
      <c r="C51" s="13"/>
      <c r="D51" s="10"/>
      <c r="G51" s="242" t="s">
        <v>142</v>
      </c>
      <c r="H51" s="138">
        <f>SUM(H7:H50)</f>
        <v>0</v>
      </c>
      <c r="I51" s="3"/>
      <c r="J51" s="3"/>
    </row>
    <row r="52" spans="1:10" x14ac:dyDescent="0.2">
      <c r="A52" s="10"/>
      <c r="B52" s="77"/>
      <c r="C52" s="13"/>
      <c r="D52" s="10"/>
      <c r="G52" s="243" t="s">
        <v>145</v>
      </c>
      <c r="H52" s="139">
        <f>+H51*0.22</f>
        <v>0</v>
      </c>
      <c r="I52" s="3"/>
      <c r="J52" s="3"/>
    </row>
    <row r="53" spans="1:10" x14ac:dyDescent="0.2">
      <c r="A53" s="10"/>
      <c r="B53" s="77"/>
      <c r="C53" s="13"/>
      <c r="D53" s="10"/>
      <c r="G53" s="243" t="s">
        <v>169</v>
      </c>
      <c r="H53" s="139">
        <f>+H52+H51</f>
        <v>0</v>
      </c>
      <c r="I53" s="3"/>
      <c r="J53" s="3"/>
    </row>
    <row r="54" spans="1:10" ht="13.5" thickBot="1" x14ac:dyDescent="0.25">
      <c r="A54" s="10"/>
      <c r="B54" s="77"/>
      <c r="C54" s="13"/>
      <c r="D54" s="10"/>
      <c r="G54" s="244" t="s">
        <v>147</v>
      </c>
      <c r="H54" s="125"/>
      <c r="I54" s="3"/>
      <c r="J54" s="3"/>
    </row>
    <row r="55" spans="1:10" x14ac:dyDescent="0.2">
      <c r="A55" s="10"/>
      <c r="B55" s="77"/>
      <c r="C55" s="13"/>
      <c r="D55" s="10"/>
      <c r="G55" s="5"/>
      <c r="H55" s="134"/>
      <c r="I55" s="3"/>
      <c r="J55" s="3"/>
    </row>
    <row r="56" spans="1:10" x14ac:dyDescent="0.2">
      <c r="A56" s="10"/>
      <c r="B56" s="77"/>
      <c r="C56" s="13"/>
      <c r="D56" s="10"/>
      <c r="G56" s="5"/>
      <c r="H56" s="5"/>
      <c r="I56" s="3"/>
      <c r="J56" s="3"/>
    </row>
    <row r="57" spans="1:10" x14ac:dyDescent="0.2">
      <c r="A57" s="5"/>
      <c r="B57" s="78"/>
      <c r="C57" s="14"/>
      <c r="D57" s="5"/>
      <c r="G57" s="5"/>
      <c r="H57" s="5"/>
      <c r="I57" s="3"/>
      <c r="J57" s="3"/>
    </row>
    <row r="58" spans="1:10" x14ac:dyDescent="0.2">
      <c r="A58" s="5"/>
      <c r="B58" s="78"/>
      <c r="C58" s="14"/>
      <c r="D58" s="5"/>
      <c r="G58" s="5"/>
      <c r="H58" s="5"/>
      <c r="I58" s="3"/>
      <c r="J58" s="3"/>
    </row>
    <row r="59" spans="1:10" x14ac:dyDescent="0.2">
      <c r="A59" s="5"/>
      <c r="B59" s="78"/>
      <c r="C59" s="14"/>
      <c r="D59" s="5"/>
      <c r="G59" s="5"/>
      <c r="H59" s="5"/>
      <c r="I59" s="3"/>
      <c r="J59" s="3"/>
    </row>
    <row r="60" spans="1:10" x14ac:dyDescent="0.2">
      <c r="A60" s="5"/>
      <c r="B60" s="78"/>
      <c r="C60" s="14"/>
      <c r="D60" s="5"/>
      <c r="G60" s="5"/>
      <c r="H60" s="5"/>
      <c r="I60" s="3"/>
      <c r="J60" s="3"/>
    </row>
    <row r="61" spans="1:10" x14ac:dyDescent="0.2">
      <c r="A61" s="5"/>
      <c r="B61" s="78"/>
      <c r="C61" s="14"/>
      <c r="D61" s="5"/>
      <c r="G61" s="5"/>
      <c r="H61" s="5"/>
      <c r="I61" s="3"/>
      <c r="J61" s="3"/>
    </row>
    <row r="62" spans="1:10" x14ac:dyDescent="0.2">
      <c r="A62" s="5"/>
      <c r="B62" s="78"/>
      <c r="C62" s="14"/>
      <c r="D62" s="5"/>
      <c r="G62" s="5"/>
      <c r="H62" s="5"/>
      <c r="I62" s="3"/>
      <c r="J62" s="3"/>
    </row>
    <row r="63" spans="1:10" x14ac:dyDescent="0.2">
      <c r="A63" s="5"/>
      <c r="B63" s="78"/>
      <c r="C63" s="14"/>
      <c r="D63" s="5"/>
      <c r="G63" s="5"/>
      <c r="H63" s="5"/>
      <c r="I63" s="3"/>
      <c r="J63" s="3"/>
    </row>
    <row r="64" spans="1:10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H83" s="5"/>
      <c r="I83" s="3"/>
      <c r="J83" s="3"/>
    </row>
    <row r="84" spans="1:10" x14ac:dyDescent="0.2">
      <c r="A84" s="5"/>
      <c r="B84" s="78"/>
      <c r="C84" s="14"/>
      <c r="D84" s="5"/>
      <c r="I84" s="3"/>
      <c r="J84" s="3"/>
    </row>
  </sheetData>
  <sheetProtection algorithmName="SHA-512" hashValue="t3PCnNHa3WUJA4mCWbMhXP+a/H9qLM5sjjPRA4Ya4OL6zQcS0I9uL6hrB5GLYD0w1JnvhiI/gcFSOlLfLGig8g==" saltValue="fmq/my4QbUKVs+Zdu67sqw==" spinCount="100000" sheet="1" selectLockedCells="1"/>
  <autoFilter ref="A6:H6"/>
  <mergeCells count="13">
    <mergeCell ref="B15:B23"/>
    <mergeCell ref="H15:H23"/>
    <mergeCell ref="D2:H2"/>
    <mergeCell ref="D3:F3"/>
    <mergeCell ref="D4:F4"/>
    <mergeCell ref="B7:B14"/>
    <mergeCell ref="H7:H14"/>
    <mergeCell ref="B44:B50"/>
    <mergeCell ref="H44:H50"/>
    <mergeCell ref="H24:H34"/>
    <mergeCell ref="H35:H43"/>
    <mergeCell ref="B24:B34"/>
    <mergeCell ref="B35:B43"/>
  </mergeCells>
  <printOptions horizontalCentered="1"/>
  <pageMargins left="0.11811023622047245" right="0.11811023622047245" top="0" bottom="0" header="0.31496062992125984" footer="0.31496062992125984"/>
  <pageSetup paperSize="9" scale="6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showGridLines="0" zoomScaleNormal="100" workbookViewId="0">
      <selection activeCell="J31" sqref="J31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E1" s="6"/>
      <c r="F1" s="6"/>
    </row>
    <row r="2" spans="1:10" ht="12.75" customHeight="1" x14ac:dyDescent="0.2">
      <c r="A2" s="91" t="s">
        <v>128</v>
      </c>
      <c r="B2" s="92"/>
      <c r="C2" s="92"/>
      <c r="D2" s="346" t="s">
        <v>148</v>
      </c>
      <c r="E2" s="346"/>
      <c r="F2" s="346"/>
      <c r="G2" s="346"/>
      <c r="H2" s="346"/>
    </row>
    <row r="3" spans="1:10" x14ac:dyDescent="0.2">
      <c r="A3" s="89"/>
      <c r="B3" s="90"/>
      <c r="C3" s="90"/>
      <c r="D3" s="346" t="s">
        <v>137</v>
      </c>
      <c r="E3" s="346"/>
      <c r="F3" s="346"/>
      <c r="G3" s="166" t="s">
        <v>138</v>
      </c>
      <c r="H3" s="91"/>
    </row>
    <row r="4" spans="1:10" ht="12.75" customHeight="1" x14ac:dyDescent="0.2">
      <c r="A4" s="89"/>
      <c r="B4" s="90"/>
      <c r="C4" s="90"/>
      <c r="D4" s="346" t="s">
        <v>139</v>
      </c>
      <c r="E4" s="346"/>
      <c r="F4" s="346"/>
      <c r="G4" s="101" t="s">
        <v>150</v>
      </c>
      <c r="H4" s="91"/>
    </row>
    <row r="5" spans="1:10" ht="13.5" thickBot="1" x14ac:dyDescent="0.25">
      <c r="A5" s="4"/>
      <c r="B5" s="4"/>
      <c r="C5" s="4"/>
      <c r="D5" s="4"/>
      <c r="E5" s="4"/>
      <c r="F5" s="4"/>
      <c r="G5" s="4"/>
      <c r="H5" s="4"/>
    </row>
    <row r="6" spans="1:10" ht="26.25" thickBot="1" x14ac:dyDescent="0.25">
      <c r="A6" s="79" t="s">
        <v>0</v>
      </c>
      <c r="B6" s="80" t="s">
        <v>1</v>
      </c>
      <c r="C6" s="81" t="s">
        <v>2</v>
      </c>
      <c r="D6" s="82" t="s">
        <v>3</v>
      </c>
      <c r="E6" s="82" t="s">
        <v>4</v>
      </c>
      <c r="F6" s="82" t="s">
        <v>5</v>
      </c>
      <c r="G6" s="84" t="s">
        <v>6</v>
      </c>
      <c r="H6" s="85" t="s">
        <v>7</v>
      </c>
      <c r="I6" s="2"/>
      <c r="J6" s="2"/>
    </row>
    <row r="7" spans="1:10" x14ac:dyDescent="0.2">
      <c r="A7" s="44"/>
      <c r="B7" s="347" t="s">
        <v>34</v>
      </c>
      <c r="C7" s="87" t="s">
        <v>34</v>
      </c>
      <c r="D7" s="29"/>
      <c r="E7" s="29"/>
      <c r="F7" s="29"/>
      <c r="G7" s="88"/>
      <c r="H7" s="349">
        <f>+SUM(G8:G12)</f>
        <v>0</v>
      </c>
      <c r="I7" s="1"/>
      <c r="J7" s="1"/>
    </row>
    <row r="8" spans="1:10" x14ac:dyDescent="0.2">
      <c r="A8" s="44" t="s">
        <v>73</v>
      </c>
      <c r="B8" s="347"/>
      <c r="C8" s="18" t="s">
        <v>166</v>
      </c>
      <c r="D8" s="17" t="s">
        <v>10</v>
      </c>
      <c r="E8" s="157"/>
      <c r="F8" s="157"/>
      <c r="G8" s="58">
        <f t="shared" ref="G8:G53" si="0">+F8*E8</f>
        <v>0</v>
      </c>
      <c r="H8" s="349"/>
      <c r="I8" s="1"/>
      <c r="J8" s="1"/>
    </row>
    <row r="9" spans="1:10" x14ac:dyDescent="0.2">
      <c r="A9" s="44" t="s">
        <v>74</v>
      </c>
      <c r="B9" s="347"/>
      <c r="C9" s="18" t="s">
        <v>37</v>
      </c>
      <c r="D9" s="17" t="s">
        <v>10</v>
      </c>
      <c r="E9" s="157"/>
      <c r="F9" s="157"/>
      <c r="G9" s="58">
        <f t="shared" si="0"/>
        <v>0</v>
      </c>
      <c r="H9" s="350"/>
      <c r="I9" s="1"/>
      <c r="J9" s="1"/>
    </row>
    <row r="10" spans="1:10" x14ac:dyDescent="0.2">
      <c r="A10" s="42" t="s">
        <v>75</v>
      </c>
      <c r="B10" s="347"/>
      <c r="C10" s="18" t="s">
        <v>38</v>
      </c>
      <c r="D10" s="17" t="s">
        <v>10</v>
      </c>
      <c r="E10" s="157"/>
      <c r="F10" s="157"/>
      <c r="G10" s="58">
        <f t="shared" si="0"/>
        <v>0</v>
      </c>
      <c r="H10" s="350"/>
      <c r="I10" s="1"/>
      <c r="J10" s="1"/>
    </row>
    <row r="11" spans="1:10" x14ac:dyDescent="0.2">
      <c r="A11" s="42" t="s">
        <v>76</v>
      </c>
      <c r="B11" s="347"/>
      <c r="C11" s="18" t="s">
        <v>14</v>
      </c>
      <c r="D11" s="17" t="s">
        <v>10</v>
      </c>
      <c r="E11" s="157"/>
      <c r="F11" s="157"/>
      <c r="G11" s="58">
        <f t="shared" si="0"/>
        <v>0</v>
      </c>
      <c r="H11" s="350"/>
      <c r="I11" s="1"/>
      <c r="J11" s="1"/>
    </row>
    <row r="12" spans="1:10" ht="13.5" thickBot="1" x14ac:dyDescent="0.25">
      <c r="A12" s="42" t="s">
        <v>167</v>
      </c>
      <c r="B12" s="348"/>
      <c r="C12" s="23" t="s">
        <v>39</v>
      </c>
      <c r="D12" s="22" t="s">
        <v>10</v>
      </c>
      <c r="E12" s="156"/>
      <c r="F12" s="156"/>
      <c r="G12" s="59">
        <f t="shared" si="0"/>
        <v>0</v>
      </c>
      <c r="H12" s="351"/>
      <c r="I12" s="1"/>
      <c r="J12" s="1"/>
    </row>
    <row r="13" spans="1:10" x14ac:dyDescent="0.2">
      <c r="A13" s="45"/>
      <c r="B13" s="336" t="s">
        <v>57</v>
      </c>
      <c r="C13" s="24" t="s">
        <v>57</v>
      </c>
      <c r="D13" s="25"/>
      <c r="E13" s="6"/>
      <c r="F13" s="6"/>
      <c r="G13" s="60"/>
      <c r="H13" s="327">
        <f>+SUM(G14:G18)</f>
        <v>0</v>
      </c>
      <c r="I13" s="1"/>
      <c r="J13" s="1"/>
    </row>
    <row r="14" spans="1:10" x14ac:dyDescent="0.2">
      <c r="A14" s="42" t="s">
        <v>77</v>
      </c>
      <c r="B14" s="337"/>
      <c r="C14" s="18" t="s">
        <v>58</v>
      </c>
      <c r="D14" s="17" t="s">
        <v>8</v>
      </c>
      <c r="E14" s="155"/>
      <c r="F14" s="155"/>
      <c r="G14" s="58">
        <f t="shared" si="0"/>
        <v>0</v>
      </c>
      <c r="H14" s="339"/>
      <c r="I14" s="1"/>
      <c r="J14" s="1"/>
    </row>
    <row r="15" spans="1:10" x14ac:dyDescent="0.2">
      <c r="A15" s="42" t="s">
        <v>78</v>
      </c>
      <c r="B15" s="337"/>
      <c r="C15" s="18" t="s">
        <v>59</v>
      </c>
      <c r="D15" s="17" t="s">
        <v>8</v>
      </c>
      <c r="E15" s="157"/>
      <c r="F15" s="157"/>
      <c r="G15" s="58">
        <f t="shared" si="0"/>
        <v>0</v>
      </c>
      <c r="H15" s="339"/>
      <c r="I15" s="1"/>
      <c r="J15" s="1"/>
    </row>
    <row r="16" spans="1:10" ht="38.25" x14ac:dyDescent="0.2">
      <c r="A16" s="42" t="s">
        <v>79</v>
      </c>
      <c r="B16" s="337"/>
      <c r="C16" s="18" t="s">
        <v>120</v>
      </c>
      <c r="D16" s="17" t="s">
        <v>8</v>
      </c>
      <c r="E16" s="157"/>
      <c r="F16" s="157"/>
      <c r="G16" s="58">
        <f t="shared" si="0"/>
        <v>0</v>
      </c>
      <c r="H16" s="339"/>
      <c r="I16" s="1"/>
      <c r="J16" s="1"/>
    </row>
    <row r="17" spans="1:10" x14ac:dyDescent="0.2">
      <c r="A17" s="42" t="s">
        <v>80</v>
      </c>
      <c r="B17" s="337"/>
      <c r="C17" s="18" t="s">
        <v>46</v>
      </c>
      <c r="D17" s="17" t="s">
        <v>8</v>
      </c>
      <c r="E17" s="157"/>
      <c r="F17" s="157"/>
      <c r="G17" s="58">
        <f t="shared" si="0"/>
        <v>0</v>
      </c>
      <c r="H17" s="339"/>
      <c r="I17" s="1"/>
      <c r="J17" s="1"/>
    </row>
    <row r="18" spans="1:10" ht="13.5" thickBot="1" x14ac:dyDescent="0.25">
      <c r="A18" s="43" t="s">
        <v>81</v>
      </c>
      <c r="B18" s="338"/>
      <c r="C18" s="23" t="s">
        <v>45</v>
      </c>
      <c r="D18" s="22" t="s">
        <v>8</v>
      </c>
      <c r="E18" s="167"/>
      <c r="F18" s="167"/>
      <c r="G18" s="59">
        <f t="shared" si="0"/>
        <v>0</v>
      </c>
      <c r="H18" s="340"/>
      <c r="I18" s="1"/>
      <c r="J18" s="1"/>
    </row>
    <row r="19" spans="1:10" x14ac:dyDescent="0.2">
      <c r="A19" s="46"/>
      <c r="B19" s="336" t="s">
        <v>53</v>
      </c>
      <c r="C19" s="26" t="s">
        <v>56</v>
      </c>
      <c r="D19" s="25"/>
      <c r="E19" s="2"/>
      <c r="F19" s="2"/>
      <c r="G19" s="61"/>
      <c r="H19" s="327">
        <f>+SUM(G20:G26)</f>
        <v>0</v>
      </c>
      <c r="I19" s="1"/>
      <c r="J19" s="1"/>
    </row>
    <row r="20" spans="1:10" x14ac:dyDescent="0.2">
      <c r="A20" s="47" t="s">
        <v>62</v>
      </c>
      <c r="B20" s="337"/>
      <c r="C20" s="18" t="s">
        <v>40</v>
      </c>
      <c r="D20" s="17" t="s">
        <v>13</v>
      </c>
      <c r="E20" s="155"/>
      <c r="F20" s="155"/>
      <c r="G20" s="62">
        <f t="shared" si="0"/>
        <v>0</v>
      </c>
      <c r="H20" s="339"/>
      <c r="I20" s="1"/>
      <c r="J20" s="1"/>
    </row>
    <row r="21" spans="1:10" x14ac:dyDescent="0.2">
      <c r="A21" s="47" t="s">
        <v>63</v>
      </c>
      <c r="B21" s="337"/>
      <c r="C21" s="18" t="s">
        <v>41</v>
      </c>
      <c r="D21" s="17" t="s">
        <v>13</v>
      </c>
      <c r="E21" s="157"/>
      <c r="F21" s="157"/>
      <c r="G21" s="62">
        <f t="shared" si="0"/>
        <v>0</v>
      </c>
      <c r="H21" s="339"/>
      <c r="I21" s="1"/>
      <c r="J21" s="1"/>
    </row>
    <row r="22" spans="1:10" x14ac:dyDescent="0.2">
      <c r="A22" s="47" t="s">
        <v>64</v>
      </c>
      <c r="B22" s="337"/>
      <c r="C22" s="18" t="s">
        <v>44</v>
      </c>
      <c r="D22" s="17" t="s">
        <v>13</v>
      </c>
      <c r="E22" s="157"/>
      <c r="F22" s="157"/>
      <c r="G22" s="62">
        <f t="shared" si="0"/>
        <v>0</v>
      </c>
      <c r="H22" s="339"/>
      <c r="I22" s="1"/>
      <c r="J22" s="1"/>
    </row>
    <row r="23" spans="1:10" x14ac:dyDescent="0.2">
      <c r="A23" s="47" t="s">
        <v>65</v>
      </c>
      <c r="B23" s="337"/>
      <c r="C23" s="18" t="s">
        <v>42</v>
      </c>
      <c r="D23" s="17" t="s">
        <v>13</v>
      </c>
      <c r="E23" s="157"/>
      <c r="F23" s="157"/>
      <c r="G23" s="62">
        <f t="shared" si="0"/>
        <v>0</v>
      </c>
      <c r="H23" s="339"/>
      <c r="I23" s="1"/>
      <c r="J23" s="1"/>
    </row>
    <row r="24" spans="1:10" x14ac:dyDescent="0.2">
      <c r="A24" s="47" t="s">
        <v>66</v>
      </c>
      <c r="B24" s="337"/>
      <c r="C24" s="18" t="s">
        <v>43</v>
      </c>
      <c r="D24" s="17" t="s">
        <v>13</v>
      </c>
      <c r="E24" s="157"/>
      <c r="F24" s="157"/>
      <c r="G24" s="62">
        <f>+F24*E24</f>
        <v>0</v>
      </c>
      <c r="H24" s="339"/>
      <c r="I24" s="1"/>
      <c r="J24" s="1"/>
    </row>
    <row r="25" spans="1:10" x14ac:dyDescent="0.2">
      <c r="A25" s="48" t="s">
        <v>67</v>
      </c>
      <c r="B25" s="337"/>
      <c r="C25" s="18" t="s">
        <v>29</v>
      </c>
      <c r="D25" s="17" t="s">
        <v>13</v>
      </c>
      <c r="E25" s="168"/>
      <c r="F25" s="168"/>
      <c r="G25" s="62">
        <f t="shared" si="0"/>
        <v>0</v>
      </c>
      <c r="H25" s="339"/>
      <c r="I25" s="1"/>
      <c r="J25" s="1"/>
    </row>
    <row r="26" spans="1:10" ht="13.5" thickBot="1" x14ac:dyDescent="0.25">
      <c r="A26" s="49" t="s">
        <v>119</v>
      </c>
      <c r="B26" s="338"/>
      <c r="C26" s="111" t="s">
        <v>30</v>
      </c>
      <c r="D26" s="112" t="s">
        <v>13</v>
      </c>
      <c r="E26" s="156"/>
      <c r="F26" s="156"/>
      <c r="G26" s="59">
        <f t="shared" si="0"/>
        <v>0</v>
      </c>
      <c r="H26" s="340"/>
      <c r="I26" s="1"/>
      <c r="J26" s="1"/>
    </row>
    <row r="27" spans="1:10" x14ac:dyDescent="0.2">
      <c r="A27" s="50"/>
      <c r="B27" s="336" t="s">
        <v>61</v>
      </c>
      <c r="C27" s="27" t="s">
        <v>61</v>
      </c>
      <c r="D27" s="2"/>
      <c r="E27" s="2"/>
      <c r="F27" s="2"/>
      <c r="G27" s="61"/>
      <c r="H27" s="334">
        <f>SUM(G27:G29)</f>
        <v>0</v>
      </c>
      <c r="I27" s="1"/>
      <c r="J27" s="1"/>
    </row>
    <row r="28" spans="1:10" x14ac:dyDescent="0.2">
      <c r="A28" s="47" t="s">
        <v>82</v>
      </c>
      <c r="B28" s="337"/>
      <c r="C28" s="18" t="s">
        <v>60</v>
      </c>
      <c r="D28" s="17" t="s">
        <v>8</v>
      </c>
      <c r="E28" s="157"/>
      <c r="F28" s="157"/>
      <c r="G28" s="62">
        <f t="shared" si="0"/>
        <v>0</v>
      </c>
      <c r="H28" s="341"/>
      <c r="I28" s="1"/>
      <c r="J28" s="1"/>
    </row>
    <row r="29" spans="1:10" ht="13.5" thickBot="1" x14ac:dyDescent="0.25">
      <c r="A29" s="49" t="s">
        <v>83</v>
      </c>
      <c r="B29" s="338"/>
      <c r="C29" s="23" t="s">
        <v>84</v>
      </c>
      <c r="D29" s="22" t="s">
        <v>8</v>
      </c>
      <c r="E29" s="156"/>
      <c r="F29" s="156"/>
      <c r="G29" s="63">
        <f t="shared" si="0"/>
        <v>0</v>
      </c>
      <c r="H29" s="342"/>
      <c r="I29" s="1"/>
      <c r="J29" s="1"/>
    </row>
    <row r="30" spans="1:10" x14ac:dyDescent="0.2">
      <c r="A30" s="50"/>
      <c r="B30" s="336" t="s">
        <v>16</v>
      </c>
      <c r="C30" s="27" t="s">
        <v>16</v>
      </c>
      <c r="D30" s="29"/>
      <c r="E30" s="29"/>
      <c r="F30" s="29"/>
      <c r="G30" s="64"/>
      <c r="H30" s="334">
        <f>+SUM(G31:G32)</f>
        <v>0</v>
      </c>
      <c r="I30" s="1"/>
      <c r="J30" s="1"/>
    </row>
    <row r="31" spans="1:10" x14ac:dyDescent="0.2">
      <c r="A31" s="47" t="s">
        <v>90</v>
      </c>
      <c r="B31" s="337"/>
      <c r="C31" s="18" t="s">
        <v>47</v>
      </c>
      <c r="D31" s="17" t="s">
        <v>8</v>
      </c>
      <c r="E31" s="157"/>
      <c r="F31" s="157"/>
      <c r="G31" s="62">
        <f t="shared" si="0"/>
        <v>0</v>
      </c>
      <c r="H31" s="341"/>
      <c r="I31" s="1"/>
      <c r="J31" s="1"/>
    </row>
    <row r="32" spans="1:10" ht="13.5" thickBot="1" x14ac:dyDescent="0.25">
      <c r="A32" s="49" t="s">
        <v>91</v>
      </c>
      <c r="B32" s="338"/>
      <c r="C32" s="23" t="s">
        <v>48</v>
      </c>
      <c r="D32" s="22" t="s">
        <v>8</v>
      </c>
      <c r="E32" s="156"/>
      <c r="F32" s="156"/>
      <c r="G32" s="63">
        <f t="shared" si="0"/>
        <v>0</v>
      </c>
      <c r="H32" s="342"/>
      <c r="I32" s="1"/>
      <c r="J32" s="1"/>
    </row>
    <row r="33" spans="1:10" x14ac:dyDescent="0.2">
      <c r="A33" s="51"/>
      <c r="B33" s="330" t="s">
        <v>17</v>
      </c>
      <c r="C33" s="24" t="s">
        <v>87</v>
      </c>
      <c r="D33" s="31"/>
      <c r="E33" s="29"/>
      <c r="F33" s="169"/>
      <c r="G33" s="65">
        <f t="shared" si="0"/>
        <v>0</v>
      </c>
      <c r="H33" s="344">
        <f>SUM(G34:G36)</f>
        <v>0</v>
      </c>
      <c r="I33" s="1"/>
      <c r="J33" s="1"/>
    </row>
    <row r="34" spans="1:10" x14ac:dyDescent="0.2">
      <c r="A34" s="42" t="s">
        <v>92</v>
      </c>
      <c r="B34" s="331"/>
      <c r="C34" s="28" t="s">
        <v>89</v>
      </c>
      <c r="D34" s="9" t="s">
        <v>13</v>
      </c>
      <c r="E34" s="157"/>
      <c r="F34" s="157"/>
      <c r="G34" s="66">
        <f t="shared" si="0"/>
        <v>0</v>
      </c>
      <c r="H34" s="318"/>
      <c r="I34" s="1"/>
      <c r="J34" s="1"/>
    </row>
    <row r="35" spans="1:10" ht="25.5" x14ac:dyDescent="0.2">
      <c r="A35" s="52" t="s">
        <v>93</v>
      </c>
      <c r="B35" s="331"/>
      <c r="C35" s="11" t="s">
        <v>121</v>
      </c>
      <c r="D35" s="16" t="s">
        <v>12</v>
      </c>
      <c r="E35" s="155"/>
      <c r="F35" s="155"/>
      <c r="G35" s="66">
        <f t="shared" si="0"/>
        <v>0</v>
      </c>
      <c r="H35" s="318"/>
      <c r="I35" s="1"/>
      <c r="J35" s="1"/>
    </row>
    <row r="36" spans="1:10" ht="13.5" thickBot="1" x14ac:dyDescent="0.25">
      <c r="A36" s="43" t="s">
        <v>94</v>
      </c>
      <c r="B36" s="343"/>
      <c r="C36" s="33" t="s">
        <v>88</v>
      </c>
      <c r="D36" s="34" t="s">
        <v>11</v>
      </c>
      <c r="E36" s="156"/>
      <c r="F36" s="156"/>
      <c r="G36" s="67">
        <f t="shared" si="0"/>
        <v>0</v>
      </c>
      <c r="H36" s="335"/>
      <c r="I36" s="1"/>
      <c r="J36" s="1"/>
    </row>
    <row r="37" spans="1:10" x14ac:dyDescent="0.2">
      <c r="A37" s="51"/>
      <c r="B37" s="330" t="s">
        <v>136</v>
      </c>
      <c r="C37" s="24" t="s">
        <v>18</v>
      </c>
      <c r="D37" s="31"/>
      <c r="E37" s="31"/>
      <c r="F37" s="170"/>
      <c r="G37" s="65"/>
      <c r="H37" s="334">
        <f>SUM(G38:G43)</f>
        <v>0</v>
      </c>
      <c r="I37" s="1"/>
      <c r="J37" s="1"/>
    </row>
    <row r="38" spans="1:10" x14ac:dyDescent="0.2">
      <c r="A38" s="42" t="s">
        <v>96</v>
      </c>
      <c r="B38" s="331"/>
      <c r="C38" s="11" t="s">
        <v>50</v>
      </c>
      <c r="D38" s="7" t="s">
        <v>11</v>
      </c>
      <c r="E38" s="159"/>
      <c r="F38" s="159"/>
      <c r="G38" s="68">
        <f t="shared" si="0"/>
        <v>0</v>
      </c>
      <c r="H38" s="318"/>
      <c r="I38" s="1"/>
      <c r="J38" s="1"/>
    </row>
    <row r="39" spans="1:10" x14ac:dyDescent="0.2">
      <c r="A39" s="42" t="s">
        <v>97</v>
      </c>
      <c r="B39" s="331"/>
      <c r="C39" s="11" t="s">
        <v>51</v>
      </c>
      <c r="D39" s="7" t="s">
        <v>11</v>
      </c>
      <c r="E39" s="159"/>
      <c r="F39" s="159"/>
      <c r="G39" s="68">
        <f t="shared" si="0"/>
        <v>0</v>
      </c>
      <c r="H39" s="318"/>
      <c r="I39" s="1"/>
      <c r="J39" s="1"/>
    </row>
    <row r="40" spans="1:10" x14ac:dyDescent="0.2">
      <c r="A40" s="42" t="s">
        <v>98</v>
      </c>
      <c r="B40" s="331"/>
      <c r="C40" s="11" t="s">
        <v>95</v>
      </c>
      <c r="D40" s="9" t="s">
        <v>13</v>
      </c>
      <c r="E40" s="159"/>
      <c r="F40" s="159"/>
      <c r="G40" s="68">
        <f t="shared" si="0"/>
        <v>0</v>
      </c>
      <c r="H40" s="318"/>
      <c r="I40" s="1"/>
      <c r="J40" s="1"/>
    </row>
    <row r="41" spans="1:10" x14ac:dyDescent="0.2">
      <c r="A41" s="42" t="s">
        <v>99</v>
      </c>
      <c r="B41" s="331"/>
      <c r="C41" s="11" t="s">
        <v>86</v>
      </c>
      <c r="D41" s="7" t="s">
        <v>11</v>
      </c>
      <c r="E41" s="159"/>
      <c r="F41" s="159"/>
      <c r="G41" s="68">
        <f t="shared" si="0"/>
        <v>0</v>
      </c>
      <c r="H41" s="318"/>
      <c r="I41" s="1"/>
      <c r="J41" s="1"/>
    </row>
    <row r="42" spans="1:10" x14ac:dyDescent="0.2">
      <c r="A42" s="42" t="s">
        <v>100</v>
      </c>
      <c r="B42" s="331"/>
      <c r="C42" s="11" t="s">
        <v>122</v>
      </c>
      <c r="D42" s="7" t="s">
        <v>11</v>
      </c>
      <c r="E42" s="159"/>
      <c r="F42" s="159"/>
      <c r="G42" s="68">
        <f t="shared" si="0"/>
        <v>0</v>
      </c>
      <c r="H42" s="318"/>
      <c r="I42" s="1"/>
      <c r="J42" s="1"/>
    </row>
    <row r="43" spans="1:10" ht="13.5" thickBot="1" x14ac:dyDescent="0.25">
      <c r="A43" s="42" t="s">
        <v>101</v>
      </c>
      <c r="B43" s="331"/>
      <c r="C43" s="11" t="s">
        <v>124</v>
      </c>
      <c r="D43" s="7" t="s">
        <v>11</v>
      </c>
      <c r="E43" s="159"/>
      <c r="F43" s="159"/>
      <c r="G43" s="68">
        <f t="shared" si="0"/>
        <v>0</v>
      </c>
      <c r="H43" s="319"/>
      <c r="I43" s="1"/>
      <c r="J43" s="1"/>
    </row>
    <row r="44" spans="1:10" x14ac:dyDescent="0.2">
      <c r="A44" s="52"/>
      <c r="B44" s="331"/>
      <c r="C44" s="12" t="s">
        <v>19</v>
      </c>
      <c r="D44" s="8"/>
      <c r="E44" s="171"/>
      <c r="F44" s="172"/>
      <c r="G44" s="69">
        <f t="shared" si="0"/>
        <v>0</v>
      </c>
      <c r="H44" s="345">
        <f>SUM(G45:G47)</f>
        <v>0</v>
      </c>
      <c r="I44" s="1"/>
      <c r="J44" s="1"/>
    </row>
    <row r="45" spans="1:10" x14ac:dyDescent="0.2">
      <c r="A45" s="42" t="s">
        <v>102</v>
      </c>
      <c r="B45" s="331"/>
      <c r="C45" s="11" t="s">
        <v>123</v>
      </c>
      <c r="D45" s="7" t="s">
        <v>12</v>
      </c>
      <c r="E45" s="159"/>
      <c r="F45" s="159"/>
      <c r="G45" s="68">
        <f t="shared" si="0"/>
        <v>0</v>
      </c>
      <c r="H45" s="318"/>
      <c r="I45" s="1"/>
      <c r="J45" s="1"/>
    </row>
    <row r="46" spans="1:10" ht="25.5" x14ac:dyDescent="0.2">
      <c r="A46" s="42" t="s">
        <v>103</v>
      </c>
      <c r="B46" s="331"/>
      <c r="C46" s="11" t="s">
        <v>49</v>
      </c>
      <c r="D46" s="7" t="s">
        <v>12</v>
      </c>
      <c r="E46" s="159"/>
      <c r="F46" s="159"/>
      <c r="G46" s="68">
        <f t="shared" si="0"/>
        <v>0</v>
      </c>
      <c r="H46" s="318"/>
      <c r="I46" s="1"/>
      <c r="J46" s="1"/>
    </row>
    <row r="47" spans="1:10" ht="13.5" thickBot="1" x14ac:dyDescent="0.25">
      <c r="A47" s="43" t="s">
        <v>104</v>
      </c>
      <c r="B47" s="343"/>
      <c r="C47" s="33" t="s">
        <v>52</v>
      </c>
      <c r="D47" s="37" t="s">
        <v>11</v>
      </c>
      <c r="E47" s="160"/>
      <c r="F47" s="160"/>
      <c r="G47" s="70">
        <f t="shared" si="0"/>
        <v>0</v>
      </c>
      <c r="H47" s="335"/>
      <c r="I47" s="1"/>
      <c r="J47" s="1"/>
    </row>
    <row r="48" spans="1:10" x14ac:dyDescent="0.2">
      <c r="A48" s="51"/>
      <c r="B48" s="330" t="s">
        <v>20</v>
      </c>
      <c r="C48" s="24" t="s">
        <v>20</v>
      </c>
      <c r="D48" s="31"/>
      <c r="E48" s="29"/>
      <c r="F48" s="169"/>
      <c r="G48" s="65"/>
      <c r="H48" s="334">
        <f>SUM(G49:G53)</f>
        <v>0</v>
      </c>
      <c r="I48" s="1"/>
      <c r="J48" s="1"/>
    </row>
    <row r="49" spans="1:11" x14ac:dyDescent="0.2">
      <c r="A49" s="52" t="s">
        <v>106</v>
      </c>
      <c r="B49" s="331"/>
      <c r="C49" s="18" t="s">
        <v>22</v>
      </c>
      <c r="D49" s="17" t="s">
        <v>10</v>
      </c>
      <c r="E49" s="155"/>
      <c r="F49" s="155"/>
      <c r="G49" s="66">
        <f t="shared" si="0"/>
        <v>0</v>
      </c>
      <c r="H49" s="318"/>
      <c r="I49" s="1"/>
      <c r="J49" s="1"/>
    </row>
    <row r="50" spans="1:11" x14ac:dyDescent="0.2">
      <c r="A50" s="42" t="s">
        <v>107</v>
      </c>
      <c r="B50" s="332"/>
      <c r="C50" s="19" t="s">
        <v>85</v>
      </c>
      <c r="D50" s="38" t="s">
        <v>8</v>
      </c>
      <c r="E50" s="158"/>
      <c r="F50" s="173"/>
      <c r="G50" s="68">
        <f t="shared" si="0"/>
        <v>0</v>
      </c>
      <c r="H50" s="318"/>
      <c r="I50" s="1"/>
      <c r="J50" s="20"/>
      <c r="K50" s="25"/>
    </row>
    <row r="51" spans="1:11" x14ac:dyDescent="0.2">
      <c r="A51" s="42" t="s">
        <v>108</v>
      </c>
      <c r="B51" s="332"/>
      <c r="C51" s="18" t="s">
        <v>127</v>
      </c>
      <c r="D51" s="39" t="s">
        <v>8</v>
      </c>
      <c r="E51" s="174"/>
      <c r="F51" s="175"/>
      <c r="G51" s="71">
        <f t="shared" si="0"/>
        <v>0</v>
      </c>
      <c r="H51" s="318"/>
      <c r="I51" s="1"/>
      <c r="J51" s="1"/>
    </row>
    <row r="52" spans="1:11" x14ac:dyDescent="0.2">
      <c r="A52" s="42" t="s">
        <v>109</v>
      </c>
      <c r="B52" s="332"/>
      <c r="C52" s="18" t="s">
        <v>125</v>
      </c>
      <c r="D52" s="40" t="s">
        <v>13</v>
      </c>
      <c r="E52" s="157"/>
      <c r="F52" s="157"/>
      <c r="G52" s="62">
        <f t="shared" si="0"/>
        <v>0</v>
      </c>
      <c r="H52" s="317"/>
      <c r="I52" s="1"/>
      <c r="J52" s="20"/>
      <c r="K52" s="25"/>
    </row>
    <row r="53" spans="1:11" ht="13.5" thickBot="1" x14ac:dyDescent="0.25">
      <c r="A53" s="43" t="s">
        <v>110</v>
      </c>
      <c r="B53" s="333"/>
      <c r="C53" s="23" t="s">
        <v>21</v>
      </c>
      <c r="D53" s="41" t="s">
        <v>13</v>
      </c>
      <c r="E53" s="176"/>
      <c r="F53" s="176"/>
      <c r="G53" s="72">
        <f t="shared" si="0"/>
        <v>0</v>
      </c>
      <c r="H53" s="335"/>
      <c r="I53" s="1"/>
      <c r="J53" s="1"/>
    </row>
    <row r="54" spans="1:11" x14ac:dyDescent="0.2">
      <c r="A54" s="25"/>
      <c r="B54" s="161"/>
      <c r="C54" s="20"/>
      <c r="D54" s="25"/>
      <c r="E54" s="6"/>
      <c r="F54" s="6"/>
      <c r="G54" s="162" t="s">
        <v>142</v>
      </c>
      <c r="H54" s="138">
        <f>SUM(H7:H53)</f>
        <v>0</v>
      </c>
      <c r="I54" s="3"/>
      <c r="J54" s="3"/>
    </row>
    <row r="55" spans="1:11" x14ac:dyDescent="0.2">
      <c r="A55" s="25"/>
      <c r="B55" s="161"/>
      <c r="C55" s="20"/>
      <c r="D55" s="25"/>
      <c r="E55" s="6"/>
      <c r="F55" s="6"/>
      <c r="G55" s="163" t="s">
        <v>143</v>
      </c>
      <c r="H55" s="177"/>
      <c r="I55" s="3"/>
      <c r="J55" s="3"/>
    </row>
    <row r="56" spans="1:11" x14ac:dyDescent="0.2">
      <c r="A56" s="25"/>
      <c r="B56" s="161"/>
      <c r="C56" s="20"/>
      <c r="D56" s="25"/>
      <c r="E56" s="6"/>
      <c r="F56" s="6"/>
      <c r="G56" s="163" t="s">
        <v>144</v>
      </c>
      <c r="H56" s="139">
        <f>+H55*H54</f>
        <v>0</v>
      </c>
      <c r="I56" s="3"/>
      <c r="J56" s="3"/>
    </row>
    <row r="57" spans="1:11" x14ac:dyDescent="0.2">
      <c r="A57" s="25"/>
      <c r="B57" s="161"/>
      <c r="C57" s="20"/>
      <c r="D57" s="25"/>
      <c r="E57" s="6"/>
      <c r="F57" s="6"/>
      <c r="G57" s="163" t="s">
        <v>145</v>
      </c>
      <c r="H57" s="139">
        <f>+H56*0.22</f>
        <v>0</v>
      </c>
      <c r="I57" s="3"/>
      <c r="J57" s="3"/>
    </row>
    <row r="58" spans="1:11" x14ac:dyDescent="0.2">
      <c r="A58" s="25"/>
      <c r="B58" s="161"/>
      <c r="C58" s="20"/>
      <c r="D58" s="25"/>
      <c r="E58" s="6"/>
      <c r="F58" s="6"/>
      <c r="G58" s="163" t="s">
        <v>146</v>
      </c>
      <c r="H58" s="139">
        <f>+H57+H56</f>
        <v>0</v>
      </c>
      <c r="I58" s="3"/>
      <c r="J58" s="3"/>
    </row>
    <row r="59" spans="1:11" ht="13.5" thickBot="1" x14ac:dyDescent="0.25">
      <c r="A59" s="25"/>
      <c r="B59" s="161"/>
      <c r="C59" s="20"/>
      <c r="D59" s="25"/>
      <c r="E59" s="6"/>
      <c r="F59" s="6"/>
      <c r="G59" s="164" t="s">
        <v>147</v>
      </c>
      <c r="H59" s="165"/>
      <c r="I59" s="3"/>
      <c r="J59" s="3"/>
    </row>
    <row r="60" spans="1:11" x14ac:dyDescent="0.2">
      <c r="A60" s="5"/>
      <c r="B60" s="78"/>
      <c r="C60" s="14"/>
      <c r="D60" s="5"/>
      <c r="G60" s="5"/>
      <c r="H60" s="5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</sheetData>
  <sheetProtection algorithmName="SHA-512" hashValue="xwSDMfUQoCjyfopPoiPcvDLJyVrIMRrRZaieu9Gks6LfsN3tr+oKrH+9F4TezxXNPfeLADEgHG+c7sPNbhqr/A==" saltValue="L8VDrC91OIvBlm7Uh8WbSw==" spinCount="100000" sheet="1"/>
  <autoFilter ref="A6:H6"/>
  <mergeCells count="20">
    <mergeCell ref="B48:B53"/>
    <mergeCell ref="H48:H53"/>
    <mergeCell ref="B30:B32"/>
    <mergeCell ref="H30:H32"/>
    <mergeCell ref="B33:B36"/>
    <mergeCell ref="H33:H36"/>
    <mergeCell ref="B37:B47"/>
    <mergeCell ref="H37:H43"/>
    <mergeCell ref="H44:H47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zoomScale="75" zoomScaleNormal="75" workbookViewId="0">
      <selection activeCell="I25" sqref="I25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5"/>
      <c r="B1" s="78"/>
      <c r="C1" s="14"/>
      <c r="D1" s="5"/>
      <c r="G1" s="5"/>
      <c r="H1" s="5"/>
      <c r="I1" s="3"/>
      <c r="J1" s="3"/>
    </row>
    <row r="2" spans="1:10" ht="12.75" customHeight="1" x14ac:dyDescent="0.2">
      <c r="A2" s="197" t="s">
        <v>128</v>
      </c>
      <c r="B2" s="215"/>
      <c r="C2" s="215"/>
      <c r="D2" s="324" t="s">
        <v>280</v>
      </c>
      <c r="E2" s="324"/>
      <c r="F2" s="324"/>
      <c r="G2" s="324"/>
      <c r="H2" s="324"/>
      <c r="I2" s="3"/>
      <c r="J2" s="3"/>
    </row>
    <row r="3" spans="1:10" x14ac:dyDescent="0.2">
      <c r="A3" s="246"/>
      <c r="B3" s="216"/>
      <c r="C3" s="216"/>
      <c r="D3" s="324" t="s">
        <v>137</v>
      </c>
      <c r="E3" s="324"/>
      <c r="F3" s="324"/>
      <c r="G3" s="272" t="s">
        <v>290</v>
      </c>
      <c r="H3" s="272"/>
      <c r="I3" s="3"/>
      <c r="J3" s="3"/>
    </row>
    <row r="4" spans="1:10" ht="12.75" customHeight="1" x14ac:dyDescent="0.2">
      <c r="A4" s="246"/>
      <c r="B4" s="216"/>
      <c r="C4" s="216"/>
      <c r="D4" s="324" t="s">
        <v>139</v>
      </c>
      <c r="E4" s="324"/>
      <c r="F4" s="324"/>
      <c r="G4" s="218" t="s">
        <v>140</v>
      </c>
      <c r="H4" s="197"/>
      <c r="I4" s="3"/>
      <c r="J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  <c r="J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93" t="s">
        <v>7</v>
      </c>
      <c r="I6" s="21"/>
      <c r="J6" s="21"/>
    </row>
    <row r="7" spans="1:10" x14ac:dyDescent="0.2">
      <c r="A7" s="250"/>
      <c r="B7" s="360" t="s">
        <v>34</v>
      </c>
      <c r="C7" s="223" t="s">
        <v>34</v>
      </c>
      <c r="D7" s="224"/>
      <c r="E7" s="224"/>
      <c r="F7" s="224"/>
      <c r="G7" s="268"/>
      <c r="H7" s="349">
        <f>+SUM(G8:G12)</f>
        <v>0</v>
      </c>
      <c r="I7" s="144"/>
      <c r="J7" s="144"/>
    </row>
    <row r="8" spans="1:10" x14ac:dyDescent="0.2">
      <c r="A8" s="250" t="s">
        <v>73</v>
      </c>
      <c r="B8" s="360"/>
      <c r="C8" s="234" t="s">
        <v>166</v>
      </c>
      <c r="D8" s="226" t="s">
        <v>10</v>
      </c>
      <c r="E8" s="108"/>
      <c r="F8" s="108"/>
      <c r="G8" s="58">
        <f t="shared" ref="G8:G54" si="0">+F8*E8</f>
        <v>0</v>
      </c>
      <c r="H8" s="349"/>
      <c r="I8" s="144"/>
      <c r="J8" s="144"/>
    </row>
    <row r="9" spans="1:10" x14ac:dyDescent="0.2">
      <c r="A9" s="250" t="s">
        <v>74</v>
      </c>
      <c r="B9" s="360"/>
      <c r="C9" s="234" t="s">
        <v>37</v>
      </c>
      <c r="D9" s="226" t="s">
        <v>10</v>
      </c>
      <c r="E9" s="108"/>
      <c r="F9" s="108"/>
      <c r="G9" s="58">
        <f t="shared" si="0"/>
        <v>0</v>
      </c>
      <c r="H9" s="350"/>
      <c r="I9" s="144"/>
      <c r="J9" s="144"/>
    </row>
    <row r="10" spans="1:10" x14ac:dyDescent="0.2">
      <c r="A10" s="264" t="s">
        <v>75</v>
      </c>
      <c r="B10" s="360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50"/>
      <c r="I10" s="144"/>
      <c r="J10" s="144"/>
    </row>
    <row r="11" spans="1:10" x14ac:dyDescent="0.2">
      <c r="A11" s="264" t="s">
        <v>76</v>
      </c>
      <c r="B11" s="360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50"/>
      <c r="I11" s="144"/>
      <c r="J11" s="144"/>
    </row>
    <row r="12" spans="1:10" ht="13.5" thickBot="1" x14ac:dyDescent="0.25">
      <c r="A12" s="264" t="s">
        <v>167</v>
      </c>
      <c r="B12" s="361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51"/>
      <c r="I12" s="144"/>
      <c r="J12" s="144"/>
    </row>
    <row r="13" spans="1:10" x14ac:dyDescent="0.2">
      <c r="A13" s="251"/>
      <c r="B13" s="357" t="s">
        <v>57</v>
      </c>
      <c r="C13" s="252" t="s">
        <v>57</v>
      </c>
      <c r="D13" s="253"/>
      <c r="E13" s="214"/>
      <c r="F13" s="214"/>
      <c r="G13" s="60"/>
      <c r="H13" s="327">
        <f>+SUM(G14:G18)</f>
        <v>0</v>
      </c>
      <c r="I13" s="144"/>
      <c r="J13" s="144"/>
    </row>
    <row r="14" spans="1:10" x14ac:dyDescent="0.2">
      <c r="A14" s="264" t="s">
        <v>77</v>
      </c>
      <c r="B14" s="358"/>
      <c r="C14" s="234" t="s">
        <v>58</v>
      </c>
      <c r="D14" s="226" t="s">
        <v>8</v>
      </c>
      <c r="E14" s="103"/>
      <c r="F14" s="103"/>
      <c r="G14" s="58">
        <f t="shared" si="0"/>
        <v>0</v>
      </c>
      <c r="H14" s="339"/>
      <c r="I14" s="144"/>
      <c r="J14" s="144"/>
    </row>
    <row r="15" spans="1:10" x14ac:dyDescent="0.2">
      <c r="A15" s="264" t="s">
        <v>78</v>
      </c>
      <c r="B15" s="358"/>
      <c r="C15" s="234" t="s">
        <v>59</v>
      </c>
      <c r="D15" s="226" t="s">
        <v>8</v>
      </c>
      <c r="E15" s="108"/>
      <c r="F15" s="108"/>
      <c r="G15" s="58">
        <f t="shared" si="0"/>
        <v>0</v>
      </c>
      <c r="H15" s="339"/>
      <c r="I15" s="144"/>
      <c r="J15" s="144"/>
    </row>
    <row r="16" spans="1:10" ht="38.25" x14ac:dyDescent="0.2">
      <c r="A16" s="264" t="s">
        <v>79</v>
      </c>
      <c r="B16" s="358"/>
      <c r="C16" s="234" t="s">
        <v>120</v>
      </c>
      <c r="D16" s="226" t="s">
        <v>8</v>
      </c>
      <c r="E16" s="108"/>
      <c r="F16" s="108"/>
      <c r="G16" s="58">
        <f t="shared" si="0"/>
        <v>0</v>
      </c>
      <c r="H16" s="339"/>
      <c r="I16" s="144"/>
      <c r="J16" s="144"/>
    </row>
    <row r="17" spans="1:10" x14ac:dyDescent="0.2">
      <c r="A17" s="264" t="s">
        <v>80</v>
      </c>
      <c r="B17" s="358"/>
      <c r="C17" s="234" t="s">
        <v>46</v>
      </c>
      <c r="D17" s="226" t="s">
        <v>8</v>
      </c>
      <c r="E17" s="108"/>
      <c r="F17" s="108"/>
      <c r="G17" s="58">
        <f t="shared" si="0"/>
        <v>0</v>
      </c>
      <c r="H17" s="339"/>
      <c r="I17" s="144"/>
      <c r="J17" s="144"/>
    </row>
    <row r="18" spans="1:10" ht="13.5" thickBot="1" x14ac:dyDescent="0.25">
      <c r="A18" s="266" t="s">
        <v>81</v>
      </c>
      <c r="B18" s="359"/>
      <c r="C18" s="228" t="s">
        <v>45</v>
      </c>
      <c r="D18" s="229" t="s">
        <v>8</v>
      </c>
      <c r="E18" s="109"/>
      <c r="F18" s="109"/>
      <c r="G18" s="59">
        <f t="shared" si="0"/>
        <v>0</v>
      </c>
      <c r="H18" s="340"/>
      <c r="I18" s="144"/>
      <c r="J18" s="144"/>
    </row>
    <row r="19" spans="1:10" x14ac:dyDescent="0.2">
      <c r="A19" s="275"/>
      <c r="B19" s="357" t="s">
        <v>53</v>
      </c>
      <c r="C19" s="261" t="s">
        <v>56</v>
      </c>
      <c r="D19" s="253"/>
      <c r="E19" s="269"/>
      <c r="F19" s="269"/>
      <c r="G19" s="61"/>
      <c r="H19" s="327">
        <f>+SUM(G20:G26)</f>
        <v>0</v>
      </c>
      <c r="I19" s="144"/>
      <c r="J19" s="144"/>
    </row>
    <row r="20" spans="1:10" x14ac:dyDescent="0.2">
      <c r="A20" s="276" t="s">
        <v>62</v>
      </c>
      <c r="B20" s="358"/>
      <c r="C20" s="234" t="s">
        <v>40</v>
      </c>
      <c r="D20" s="226" t="s">
        <v>13</v>
      </c>
      <c r="E20" s="103"/>
      <c r="F20" s="103"/>
      <c r="G20" s="62">
        <f>+F20*E20</f>
        <v>0</v>
      </c>
      <c r="H20" s="339"/>
      <c r="I20" s="144"/>
      <c r="J20" s="144"/>
    </row>
    <row r="21" spans="1:10" x14ac:dyDescent="0.2">
      <c r="A21" s="276" t="s">
        <v>63</v>
      </c>
      <c r="B21" s="358"/>
      <c r="C21" s="234" t="s">
        <v>41</v>
      </c>
      <c r="D21" s="226" t="s">
        <v>13</v>
      </c>
      <c r="E21" s="108"/>
      <c r="F21" s="108"/>
      <c r="G21" s="62">
        <f t="shared" si="0"/>
        <v>0</v>
      </c>
      <c r="H21" s="339"/>
      <c r="I21" s="144"/>
      <c r="J21" s="144"/>
    </row>
    <row r="22" spans="1:10" x14ac:dyDescent="0.2">
      <c r="A22" s="276" t="s">
        <v>64</v>
      </c>
      <c r="B22" s="358"/>
      <c r="C22" s="234" t="s">
        <v>44</v>
      </c>
      <c r="D22" s="226" t="s">
        <v>13</v>
      </c>
      <c r="E22" s="108"/>
      <c r="F22" s="108"/>
      <c r="G22" s="62">
        <f t="shared" si="0"/>
        <v>0</v>
      </c>
      <c r="H22" s="339"/>
      <c r="I22" s="144"/>
      <c r="J22" s="144"/>
    </row>
    <row r="23" spans="1:10" x14ac:dyDescent="0.2">
      <c r="A23" s="276" t="s">
        <v>65</v>
      </c>
      <c r="B23" s="358"/>
      <c r="C23" s="234" t="s">
        <v>42</v>
      </c>
      <c r="D23" s="226" t="s">
        <v>13</v>
      </c>
      <c r="E23" s="108"/>
      <c r="F23" s="108"/>
      <c r="G23" s="62">
        <f t="shared" si="0"/>
        <v>0</v>
      </c>
      <c r="H23" s="339"/>
      <c r="I23" s="144"/>
      <c r="J23" s="144"/>
    </row>
    <row r="24" spans="1:10" x14ac:dyDescent="0.2">
      <c r="A24" s="276" t="s">
        <v>66</v>
      </c>
      <c r="B24" s="358"/>
      <c r="C24" s="234" t="s">
        <v>43</v>
      </c>
      <c r="D24" s="226" t="s">
        <v>13</v>
      </c>
      <c r="E24" s="108"/>
      <c r="F24" s="108"/>
      <c r="G24" s="62">
        <f t="shared" si="0"/>
        <v>0</v>
      </c>
      <c r="H24" s="339"/>
      <c r="I24" s="144"/>
      <c r="J24" s="144"/>
    </row>
    <row r="25" spans="1:10" x14ac:dyDescent="0.2">
      <c r="A25" s="257" t="s">
        <v>67</v>
      </c>
      <c r="B25" s="358"/>
      <c r="C25" s="234" t="s">
        <v>29</v>
      </c>
      <c r="D25" s="226" t="s">
        <v>13</v>
      </c>
      <c r="E25" s="110"/>
      <c r="F25" s="110"/>
      <c r="G25" s="62">
        <f>+F25*E25</f>
        <v>0</v>
      </c>
      <c r="H25" s="339"/>
      <c r="I25" s="144"/>
      <c r="J25" s="144"/>
    </row>
    <row r="26" spans="1:10" ht="13.5" thickBot="1" x14ac:dyDescent="0.25">
      <c r="A26" s="277" t="s">
        <v>119</v>
      </c>
      <c r="B26" s="359"/>
      <c r="C26" s="254" t="s">
        <v>30</v>
      </c>
      <c r="D26" s="255" t="s">
        <v>13</v>
      </c>
      <c r="E26" s="106"/>
      <c r="F26" s="106"/>
      <c r="G26" s="59">
        <f t="shared" si="0"/>
        <v>0</v>
      </c>
      <c r="H26" s="340"/>
      <c r="I26" s="144"/>
      <c r="J26" s="144"/>
    </row>
    <row r="27" spans="1:10" x14ac:dyDescent="0.2">
      <c r="A27" s="256"/>
      <c r="B27" s="357" t="s">
        <v>61</v>
      </c>
      <c r="C27" s="278" t="s">
        <v>61</v>
      </c>
      <c r="D27" s="269"/>
      <c r="E27" s="269"/>
      <c r="F27" s="269"/>
      <c r="G27" s="61"/>
      <c r="H27" s="334">
        <f>SUM(G27:G29)</f>
        <v>0</v>
      </c>
      <c r="I27" s="144"/>
      <c r="J27" s="178"/>
    </row>
    <row r="28" spans="1:10" x14ac:dyDescent="0.2">
      <c r="A28" s="276" t="s">
        <v>82</v>
      </c>
      <c r="B28" s="358"/>
      <c r="C28" s="234" t="s">
        <v>60</v>
      </c>
      <c r="D28" s="226" t="s">
        <v>8</v>
      </c>
      <c r="E28" s="108"/>
      <c r="F28" s="108"/>
      <c r="G28" s="62">
        <f t="shared" si="0"/>
        <v>0</v>
      </c>
      <c r="H28" s="341"/>
      <c r="I28" s="144"/>
      <c r="J28" s="144"/>
    </row>
    <row r="29" spans="1:10" ht="13.5" thickBot="1" x14ac:dyDescent="0.25">
      <c r="A29" s="277" t="s">
        <v>83</v>
      </c>
      <c r="B29" s="359"/>
      <c r="C29" s="228" t="s">
        <v>84</v>
      </c>
      <c r="D29" s="229" t="s">
        <v>8</v>
      </c>
      <c r="E29" s="106"/>
      <c r="F29" s="106"/>
      <c r="G29" s="63">
        <f t="shared" si="0"/>
        <v>0</v>
      </c>
      <c r="H29" s="342"/>
      <c r="I29" s="144"/>
      <c r="J29" s="144"/>
    </row>
    <row r="30" spans="1:10" x14ac:dyDescent="0.2">
      <c r="A30" s="256"/>
      <c r="B30" s="357" t="s">
        <v>16</v>
      </c>
      <c r="C30" s="278" t="s">
        <v>16</v>
      </c>
      <c r="D30" s="224"/>
      <c r="E30" s="224"/>
      <c r="F30" s="224"/>
      <c r="G30" s="64"/>
      <c r="H30" s="334">
        <f>+SUM(G31:G32)</f>
        <v>0</v>
      </c>
      <c r="I30" s="144"/>
      <c r="J30" s="144"/>
    </row>
    <row r="31" spans="1:10" x14ac:dyDescent="0.2">
      <c r="A31" s="276" t="s">
        <v>90</v>
      </c>
      <c r="B31" s="358"/>
      <c r="C31" s="234" t="s">
        <v>47</v>
      </c>
      <c r="D31" s="226" t="s">
        <v>8</v>
      </c>
      <c r="E31" s="108"/>
      <c r="F31" s="108"/>
      <c r="G31" s="62">
        <f t="shared" si="0"/>
        <v>0</v>
      </c>
      <c r="H31" s="341"/>
      <c r="I31" s="144"/>
      <c r="J31" s="144"/>
    </row>
    <row r="32" spans="1:10" ht="13.5" thickBot="1" x14ac:dyDescent="0.25">
      <c r="A32" s="277" t="s">
        <v>91</v>
      </c>
      <c r="B32" s="359"/>
      <c r="C32" s="228" t="s">
        <v>48</v>
      </c>
      <c r="D32" s="229" t="s">
        <v>8</v>
      </c>
      <c r="E32" s="106"/>
      <c r="F32" s="106"/>
      <c r="G32" s="63">
        <f t="shared" si="0"/>
        <v>0</v>
      </c>
      <c r="H32" s="342"/>
      <c r="I32" s="144"/>
      <c r="J32" s="144"/>
    </row>
    <row r="33" spans="1:10" x14ac:dyDescent="0.2">
      <c r="A33" s="279"/>
      <c r="B33" s="352" t="s">
        <v>17</v>
      </c>
      <c r="C33" s="252" t="s">
        <v>87</v>
      </c>
      <c r="D33" s="280"/>
      <c r="E33" s="224"/>
      <c r="F33" s="290"/>
      <c r="G33" s="65">
        <f t="shared" si="0"/>
        <v>0</v>
      </c>
      <c r="H33" s="344">
        <f>SUM(G34:G36)</f>
        <v>0</v>
      </c>
      <c r="I33" s="144"/>
      <c r="J33" s="144"/>
    </row>
    <row r="34" spans="1:10" x14ac:dyDescent="0.2">
      <c r="A34" s="264" t="s">
        <v>92</v>
      </c>
      <c r="B34" s="321"/>
      <c r="C34" s="281" t="s">
        <v>89</v>
      </c>
      <c r="D34" s="265" t="s">
        <v>13</v>
      </c>
      <c r="E34" s="108"/>
      <c r="F34" s="108"/>
      <c r="G34" s="66">
        <f t="shared" si="0"/>
        <v>0</v>
      </c>
      <c r="H34" s="318"/>
      <c r="I34" s="144"/>
      <c r="J34" s="144"/>
    </row>
    <row r="35" spans="1:10" ht="25.5" x14ac:dyDescent="0.2">
      <c r="A35" s="282" t="s">
        <v>93</v>
      </c>
      <c r="B35" s="321"/>
      <c r="C35" s="235" t="s">
        <v>121</v>
      </c>
      <c r="D35" s="283" t="s">
        <v>12</v>
      </c>
      <c r="E35" s="103"/>
      <c r="F35" s="103"/>
      <c r="G35" s="66">
        <f t="shared" si="0"/>
        <v>0</v>
      </c>
      <c r="H35" s="318"/>
      <c r="I35" s="144"/>
      <c r="J35" s="144"/>
    </row>
    <row r="36" spans="1:10" ht="13.5" thickBot="1" x14ac:dyDescent="0.25">
      <c r="A36" s="266" t="s">
        <v>94</v>
      </c>
      <c r="B36" s="322"/>
      <c r="C36" s="239" t="s">
        <v>88</v>
      </c>
      <c r="D36" s="284" t="s">
        <v>11</v>
      </c>
      <c r="E36" s="106"/>
      <c r="F36" s="106"/>
      <c r="G36" s="67">
        <f t="shared" si="0"/>
        <v>0</v>
      </c>
      <c r="H36" s="335"/>
      <c r="I36" s="144"/>
      <c r="J36" s="144"/>
    </row>
    <row r="37" spans="1:10" x14ac:dyDescent="0.2">
      <c r="A37" s="279"/>
      <c r="B37" s="352" t="s">
        <v>136</v>
      </c>
      <c r="C37" s="252" t="s">
        <v>18</v>
      </c>
      <c r="D37" s="280"/>
      <c r="E37" s="280"/>
      <c r="F37" s="291"/>
      <c r="G37" s="65"/>
      <c r="H37" s="334">
        <f>SUM(G38:G44)</f>
        <v>0</v>
      </c>
      <c r="I37" s="144"/>
      <c r="J37" s="144"/>
    </row>
    <row r="38" spans="1:10" x14ac:dyDescent="0.2">
      <c r="A38" s="264" t="s">
        <v>96</v>
      </c>
      <c r="B38" s="321"/>
      <c r="C38" s="235" t="s">
        <v>50</v>
      </c>
      <c r="D38" s="236" t="s">
        <v>11</v>
      </c>
      <c r="E38" s="113"/>
      <c r="F38" s="113"/>
      <c r="G38" s="68">
        <f t="shared" si="0"/>
        <v>0</v>
      </c>
      <c r="H38" s="318"/>
      <c r="I38" s="144"/>
      <c r="J38" s="144"/>
    </row>
    <row r="39" spans="1:10" x14ac:dyDescent="0.2">
      <c r="A39" s="264" t="s">
        <v>97</v>
      </c>
      <c r="B39" s="321"/>
      <c r="C39" s="235" t="s">
        <v>51</v>
      </c>
      <c r="D39" s="236" t="s">
        <v>11</v>
      </c>
      <c r="E39" s="113"/>
      <c r="F39" s="113"/>
      <c r="G39" s="68">
        <f t="shared" si="0"/>
        <v>0</v>
      </c>
      <c r="H39" s="318"/>
      <c r="I39" s="144"/>
      <c r="J39" s="144"/>
    </row>
    <row r="40" spans="1:10" x14ac:dyDescent="0.2">
      <c r="A40" s="264" t="s">
        <v>98</v>
      </c>
      <c r="B40" s="321"/>
      <c r="C40" s="235" t="s">
        <v>95</v>
      </c>
      <c r="D40" s="265" t="s">
        <v>13</v>
      </c>
      <c r="E40" s="113"/>
      <c r="F40" s="113"/>
      <c r="G40" s="68">
        <f t="shared" si="0"/>
        <v>0</v>
      </c>
      <c r="H40" s="318"/>
      <c r="I40" s="144"/>
      <c r="J40" s="144"/>
    </row>
    <row r="41" spans="1:10" x14ac:dyDescent="0.2">
      <c r="A41" s="264" t="s">
        <v>99</v>
      </c>
      <c r="B41" s="321"/>
      <c r="C41" s="235" t="s">
        <v>86</v>
      </c>
      <c r="D41" s="236" t="s">
        <v>11</v>
      </c>
      <c r="E41" s="113"/>
      <c r="F41" s="113"/>
      <c r="G41" s="68">
        <f t="shared" si="0"/>
        <v>0</v>
      </c>
      <c r="H41" s="318"/>
      <c r="I41" s="144"/>
      <c r="J41" s="144"/>
    </row>
    <row r="42" spans="1:10" x14ac:dyDescent="0.2">
      <c r="A42" s="264" t="s">
        <v>100</v>
      </c>
      <c r="B42" s="321"/>
      <c r="C42" s="235" t="s">
        <v>272</v>
      </c>
      <c r="D42" s="236" t="s">
        <v>11</v>
      </c>
      <c r="E42" s="113"/>
      <c r="F42" s="113"/>
      <c r="G42" s="68">
        <f t="shared" si="0"/>
        <v>0</v>
      </c>
      <c r="H42" s="318"/>
      <c r="I42" s="144"/>
      <c r="J42" s="144"/>
    </row>
    <row r="43" spans="1:10" x14ac:dyDescent="0.2">
      <c r="A43" s="264" t="s">
        <v>101</v>
      </c>
      <c r="B43" s="321"/>
      <c r="C43" s="235" t="s">
        <v>122</v>
      </c>
      <c r="D43" s="236" t="s">
        <v>11</v>
      </c>
      <c r="E43" s="113"/>
      <c r="F43" s="113"/>
      <c r="G43" s="68">
        <f t="shared" si="0"/>
        <v>0</v>
      </c>
      <c r="H43" s="318"/>
      <c r="I43" s="144"/>
      <c r="J43" s="144"/>
    </row>
    <row r="44" spans="1:10" ht="13.5" thickBot="1" x14ac:dyDescent="0.25">
      <c r="A44" s="264" t="s">
        <v>271</v>
      </c>
      <c r="B44" s="321"/>
      <c r="C44" s="235" t="s">
        <v>124</v>
      </c>
      <c r="D44" s="236" t="s">
        <v>11</v>
      </c>
      <c r="E44" s="113"/>
      <c r="F44" s="113"/>
      <c r="G44" s="68">
        <f t="shared" si="0"/>
        <v>0</v>
      </c>
      <c r="H44" s="319"/>
      <c r="I44" s="144"/>
      <c r="J44" s="144"/>
    </row>
    <row r="45" spans="1:10" x14ac:dyDescent="0.2">
      <c r="A45" s="282"/>
      <c r="B45" s="321"/>
      <c r="C45" s="285" t="s">
        <v>19</v>
      </c>
      <c r="D45" s="286"/>
      <c r="E45" s="294"/>
      <c r="F45" s="294"/>
      <c r="G45" s="141"/>
      <c r="H45" s="345">
        <f>SUM(G46:G48)</f>
        <v>0</v>
      </c>
      <c r="I45" s="144"/>
      <c r="J45" s="144"/>
    </row>
    <row r="46" spans="1:10" x14ac:dyDescent="0.2">
      <c r="A46" s="264" t="s">
        <v>102</v>
      </c>
      <c r="B46" s="321"/>
      <c r="C46" s="235" t="s">
        <v>123</v>
      </c>
      <c r="D46" s="236" t="s">
        <v>12</v>
      </c>
      <c r="E46" s="113"/>
      <c r="F46" s="113"/>
      <c r="G46" s="68">
        <f t="shared" si="0"/>
        <v>0</v>
      </c>
      <c r="H46" s="318"/>
      <c r="I46" s="144"/>
      <c r="J46" s="144"/>
    </row>
    <row r="47" spans="1:10" ht="25.5" x14ac:dyDescent="0.2">
      <c r="A47" s="264" t="s">
        <v>103</v>
      </c>
      <c r="B47" s="321"/>
      <c r="C47" s="235" t="s">
        <v>49</v>
      </c>
      <c r="D47" s="236" t="s">
        <v>12</v>
      </c>
      <c r="E47" s="113"/>
      <c r="F47" s="113"/>
      <c r="G47" s="68">
        <f t="shared" si="0"/>
        <v>0</v>
      </c>
      <c r="H47" s="318"/>
      <c r="I47" s="144"/>
      <c r="J47" s="144"/>
    </row>
    <row r="48" spans="1:10" ht="13.5" thickBot="1" x14ac:dyDescent="0.25">
      <c r="A48" s="266" t="s">
        <v>104</v>
      </c>
      <c r="B48" s="322"/>
      <c r="C48" s="239" t="s">
        <v>52</v>
      </c>
      <c r="D48" s="240" t="s">
        <v>11</v>
      </c>
      <c r="E48" s="116"/>
      <c r="F48" s="116"/>
      <c r="G48" s="70">
        <f t="shared" si="0"/>
        <v>0</v>
      </c>
      <c r="H48" s="335"/>
      <c r="I48" s="144"/>
      <c r="J48" s="144"/>
    </row>
    <row r="49" spans="1:11" x14ac:dyDescent="0.2">
      <c r="A49" s="279"/>
      <c r="B49" s="352" t="s">
        <v>20</v>
      </c>
      <c r="C49" s="252" t="s">
        <v>20</v>
      </c>
      <c r="D49" s="280"/>
      <c r="E49" s="224"/>
      <c r="F49" s="290"/>
      <c r="G49" s="65"/>
      <c r="H49" s="334">
        <f>SUM(G50:G54)</f>
        <v>0</v>
      </c>
      <c r="I49" s="144"/>
      <c r="J49" s="144"/>
    </row>
    <row r="50" spans="1:11" x14ac:dyDescent="0.2">
      <c r="A50" s="282" t="s">
        <v>106</v>
      </c>
      <c r="B50" s="321"/>
      <c r="C50" s="234" t="s">
        <v>22</v>
      </c>
      <c r="D50" s="226" t="s">
        <v>10</v>
      </c>
      <c r="E50" s="103"/>
      <c r="F50" s="103"/>
      <c r="G50" s="66">
        <f t="shared" si="0"/>
        <v>0</v>
      </c>
      <c r="H50" s="318"/>
      <c r="I50" s="144"/>
      <c r="J50" s="144"/>
    </row>
    <row r="51" spans="1:11" x14ac:dyDescent="0.2">
      <c r="A51" s="264" t="s">
        <v>107</v>
      </c>
      <c r="B51" s="355"/>
      <c r="C51" s="232" t="s">
        <v>85</v>
      </c>
      <c r="D51" s="233" t="s">
        <v>8</v>
      </c>
      <c r="E51" s="117"/>
      <c r="F51" s="118"/>
      <c r="G51" s="68">
        <f t="shared" si="0"/>
        <v>0</v>
      </c>
      <c r="H51" s="318"/>
      <c r="I51" s="144"/>
      <c r="J51" s="13"/>
      <c r="K51" s="25"/>
    </row>
    <row r="52" spans="1:11" x14ac:dyDescent="0.2">
      <c r="A52" s="264" t="s">
        <v>108</v>
      </c>
      <c r="B52" s="355"/>
      <c r="C52" s="234" t="s">
        <v>127</v>
      </c>
      <c r="D52" s="287" t="s">
        <v>8</v>
      </c>
      <c r="E52" s="119"/>
      <c r="F52" s="120"/>
      <c r="G52" s="71">
        <f t="shared" si="0"/>
        <v>0</v>
      </c>
      <c r="H52" s="318"/>
      <c r="I52" s="144"/>
      <c r="J52" s="144"/>
    </row>
    <row r="53" spans="1:11" x14ac:dyDescent="0.2">
      <c r="A53" s="264" t="s">
        <v>109</v>
      </c>
      <c r="B53" s="355"/>
      <c r="C53" s="234" t="s">
        <v>125</v>
      </c>
      <c r="D53" s="288" t="s">
        <v>13</v>
      </c>
      <c r="E53" s="108"/>
      <c r="F53" s="108"/>
      <c r="G53" s="62">
        <f t="shared" si="0"/>
        <v>0</v>
      </c>
      <c r="H53" s="317"/>
      <c r="I53" s="144"/>
      <c r="J53" s="13"/>
      <c r="K53" s="25"/>
    </row>
    <row r="54" spans="1:11" ht="13.5" thickBot="1" x14ac:dyDescent="0.25">
      <c r="A54" s="266" t="s">
        <v>110</v>
      </c>
      <c r="B54" s="356"/>
      <c r="C54" s="228" t="s">
        <v>21</v>
      </c>
      <c r="D54" s="289" t="s">
        <v>13</v>
      </c>
      <c r="E54" s="121"/>
      <c r="F54" s="121"/>
      <c r="G54" s="72">
        <f t="shared" si="0"/>
        <v>0</v>
      </c>
      <c r="H54" s="335"/>
      <c r="I54" s="144"/>
      <c r="J54" s="144"/>
    </row>
    <row r="55" spans="1:11" x14ac:dyDescent="0.2">
      <c r="A55" s="10"/>
      <c r="B55" s="77"/>
      <c r="C55" s="13"/>
      <c r="D55" s="10"/>
      <c r="G55" s="242" t="s">
        <v>142</v>
      </c>
      <c r="H55" s="138">
        <f>SUM(H7:H54)</f>
        <v>0</v>
      </c>
      <c r="I55" s="3"/>
      <c r="J55" s="3"/>
    </row>
    <row r="56" spans="1:11" x14ac:dyDescent="0.2">
      <c r="A56" s="10"/>
      <c r="B56" s="77"/>
      <c r="C56" s="13"/>
      <c r="D56" s="10"/>
      <c r="G56" s="243" t="s">
        <v>143</v>
      </c>
      <c r="H56" s="177">
        <v>1</v>
      </c>
      <c r="I56" s="3"/>
      <c r="J56" s="3"/>
    </row>
    <row r="57" spans="1:11" x14ac:dyDescent="0.2">
      <c r="A57" s="10"/>
      <c r="B57" s="77"/>
      <c r="C57" s="13"/>
      <c r="D57" s="10"/>
      <c r="G57" s="243" t="s">
        <v>144</v>
      </c>
      <c r="H57" s="139">
        <f>+H56*H55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145</v>
      </c>
      <c r="H58" s="139">
        <f>+H57*0.22</f>
        <v>0</v>
      </c>
      <c r="I58" s="3"/>
      <c r="J58" s="3"/>
    </row>
    <row r="59" spans="1:11" x14ac:dyDescent="0.2">
      <c r="A59" s="10"/>
      <c r="B59" s="77"/>
      <c r="C59" s="13"/>
      <c r="D59" s="10"/>
      <c r="G59" s="243" t="s">
        <v>146</v>
      </c>
      <c r="H59" s="139">
        <f>+H58+H57</f>
        <v>0</v>
      </c>
      <c r="I59" s="3"/>
      <c r="J59" s="3"/>
    </row>
    <row r="60" spans="1:11" ht="13.5" thickBot="1" x14ac:dyDescent="0.25">
      <c r="A60" s="10"/>
      <c r="B60" s="77"/>
      <c r="C60" s="13"/>
      <c r="D60" s="10"/>
      <c r="G60" s="244" t="s">
        <v>286</v>
      </c>
      <c r="H60" s="125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</sheetData>
  <sheetProtection algorithmName="SHA-512" hashValue="A2hCXdVtaiN+ktdQiz1hTHOQVA6GbbodDvf1vukIjGUS+Sb6BU4s5Tw/CLxUmFMhs0hKwQD52yGxN+maxaxrVQ==" saltValue="hS3ntuc9AajYXDGzX9WaSw==" spinCount="100000" sheet="1" selectLockedCells="1"/>
  <autoFilter ref="A6:H6"/>
  <mergeCells count="20">
    <mergeCell ref="D2:H2"/>
    <mergeCell ref="D3:F3"/>
    <mergeCell ref="D4:F4"/>
    <mergeCell ref="H7:H12"/>
    <mergeCell ref="B7:B12"/>
    <mergeCell ref="B27:B29"/>
    <mergeCell ref="H27:H29"/>
    <mergeCell ref="B30:B32"/>
    <mergeCell ref="H30:H32"/>
    <mergeCell ref="B13:B18"/>
    <mergeCell ref="H13:H18"/>
    <mergeCell ref="H19:H26"/>
    <mergeCell ref="B19:B26"/>
    <mergeCell ref="H49:H54"/>
    <mergeCell ref="B49:B54"/>
    <mergeCell ref="B37:B48"/>
    <mergeCell ref="B33:B36"/>
    <mergeCell ref="H33:H36"/>
    <mergeCell ref="H37:H44"/>
    <mergeCell ref="H45:H48"/>
  </mergeCells>
  <printOptions horizontalCentered="1"/>
  <pageMargins left="0.11811023622047245" right="0.11811023622047245" top="0" bottom="0" header="0.31496062992125984" footer="0.31496062992125984"/>
  <pageSetup paperSize="9" scale="6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zoomScale="75" zoomScaleNormal="75" workbookViewId="0">
      <selection activeCell="E11" sqref="E11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E1" s="214"/>
      <c r="F1" s="214"/>
      <c r="G1" s="214"/>
      <c r="H1" s="214"/>
      <c r="I1" s="3"/>
      <c r="J1" s="3"/>
    </row>
    <row r="2" spans="1:10" ht="12.75" customHeight="1" x14ac:dyDescent="0.2">
      <c r="A2" s="197" t="s">
        <v>128</v>
      </c>
      <c r="B2" s="215"/>
      <c r="C2" s="215"/>
      <c r="D2" s="324" t="s">
        <v>280</v>
      </c>
      <c r="E2" s="324"/>
      <c r="F2" s="324"/>
      <c r="G2" s="324"/>
      <c r="H2" s="324"/>
      <c r="I2" s="3"/>
      <c r="J2" s="3"/>
    </row>
    <row r="3" spans="1:10" x14ac:dyDescent="0.2">
      <c r="A3" s="246"/>
      <c r="B3" s="216"/>
      <c r="C3" s="216"/>
      <c r="D3" s="324" t="s">
        <v>137</v>
      </c>
      <c r="E3" s="324"/>
      <c r="F3" s="324"/>
      <c r="G3" s="272" t="str">
        <f>+'1 DORM. '!G3</f>
        <v>GRITO DE ASENCIO II_05/24</v>
      </c>
      <c r="H3" s="273"/>
      <c r="I3" s="3"/>
      <c r="J3" s="3"/>
    </row>
    <row r="4" spans="1:10" ht="12.75" customHeight="1" x14ac:dyDescent="0.2">
      <c r="A4" s="246"/>
      <c r="B4" s="216"/>
      <c r="C4" s="216"/>
      <c r="D4" s="324" t="s">
        <v>139</v>
      </c>
      <c r="E4" s="324"/>
      <c r="F4" s="324"/>
      <c r="G4" s="218" t="s">
        <v>291</v>
      </c>
      <c r="H4" s="197"/>
      <c r="I4" s="3"/>
      <c r="J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  <c r="J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1"/>
    </row>
    <row r="7" spans="1:10" x14ac:dyDescent="0.2">
      <c r="A7" s="250"/>
      <c r="B7" s="360" t="s">
        <v>34</v>
      </c>
      <c r="C7" s="223" t="s">
        <v>34</v>
      </c>
      <c r="D7" s="224"/>
      <c r="E7" s="224"/>
      <c r="F7" s="224"/>
      <c r="G7" s="268"/>
      <c r="H7" s="349">
        <f>+SUM(G8:G12)</f>
        <v>0</v>
      </c>
      <c r="I7" s="144"/>
      <c r="J7" s="144"/>
    </row>
    <row r="8" spans="1:10" x14ac:dyDescent="0.2">
      <c r="A8" s="250" t="s">
        <v>73</v>
      </c>
      <c r="B8" s="360"/>
      <c r="C8" s="234" t="s">
        <v>166</v>
      </c>
      <c r="D8" s="226" t="s">
        <v>10</v>
      </c>
      <c r="E8" s="108"/>
      <c r="F8" s="108"/>
      <c r="G8" s="58">
        <f t="shared" ref="G8:G12" si="0">+F8*E8</f>
        <v>0</v>
      </c>
      <c r="H8" s="349"/>
      <c r="I8" s="144"/>
      <c r="J8" s="144"/>
    </row>
    <row r="9" spans="1:10" x14ac:dyDescent="0.2">
      <c r="A9" s="250" t="s">
        <v>74</v>
      </c>
      <c r="B9" s="360"/>
      <c r="C9" s="234" t="s">
        <v>37</v>
      </c>
      <c r="D9" s="226" t="s">
        <v>10</v>
      </c>
      <c r="E9" s="108"/>
      <c r="F9" s="108"/>
      <c r="G9" s="58">
        <f t="shared" si="0"/>
        <v>0</v>
      </c>
      <c r="H9" s="350"/>
      <c r="I9" s="144"/>
      <c r="J9" s="144"/>
    </row>
    <row r="10" spans="1:10" x14ac:dyDescent="0.2">
      <c r="A10" s="264" t="s">
        <v>75</v>
      </c>
      <c r="B10" s="360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50"/>
      <c r="I10" s="144"/>
      <c r="J10" s="144"/>
    </row>
    <row r="11" spans="1:10" x14ac:dyDescent="0.2">
      <c r="A11" s="264" t="s">
        <v>76</v>
      </c>
      <c r="B11" s="360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50"/>
      <c r="I11" s="144"/>
      <c r="J11" s="144"/>
    </row>
    <row r="12" spans="1:10" ht="13.5" thickBot="1" x14ac:dyDescent="0.25">
      <c r="A12" s="264" t="s">
        <v>167</v>
      </c>
      <c r="B12" s="361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51"/>
      <c r="I12" s="144"/>
      <c r="J12" s="144"/>
    </row>
    <row r="13" spans="1:10" x14ac:dyDescent="0.2">
      <c r="A13" s="251"/>
      <c r="B13" s="357" t="s">
        <v>57</v>
      </c>
      <c r="C13" s="252" t="s">
        <v>57</v>
      </c>
      <c r="D13" s="253"/>
      <c r="E13" s="214"/>
      <c r="F13" s="214"/>
      <c r="G13" s="60"/>
      <c r="H13" s="327">
        <f>+SUM(G14:G18)</f>
        <v>0</v>
      </c>
      <c r="I13" s="144"/>
      <c r="J13" s="144"/>
    </row>
    <row r="14" spans="1:10" x14ac:dyDescent="0.2">
      <c r="A14" s="264" t="s">
        <v>77</v>
      </c>
      <c r="B14" s="358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39"/>
      <c r="I14" s="144"/>
      <c r="J14" s="144"/>
    </row>
    <row r="15" spans="1:10" x14ac:dyDescent="0.2">
      <c r="A15" s="264" t="s">
        <v>78</v>
      </c>
      <c r="B15" s="358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39"/>
      <c r="I15" s="144"/>
      <c r="J15" s="144"/>
    </row>
    <row r="16" spans="1:10" ht="38.25" x14ac:dyDescent="0.2">
      <c r="A16" s="264" t="s">
        <v>79</v>
      </c>
      <c r="B16" s="358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39"/>
      <c r="I16" s="144"/>
      <c r="J16" s="144"/>
    </row>
    <row r="17" spans="1:10" x14ac:dyDescent="0.2">
      <c r="A17" s="264" t="s">
        <v>80</v>
      </c>
      <c r="B17" s="358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39"/>
      <c r="I17" s="144"/>
      <c r="J17" s="144"/>
    </row>
    <row r="18" spans="1:10" ht="13.5" thickBot="1" x14ac:dyDescent="0.25">
      <c r="A18" s="266" t="s">
        <v>81</v>
      </c>
      <c r="B18" s="359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40"/>
      <c r="I18" s="144"/>
      <c r="J18" s="144"/>
    </row>
    <row r="19" spans="1:10" x14ac:dyDescent="0.2">
      <c r="A19" s="275"/>
      <c r="B19" s="357" t="s">
        <v>53</v>
      </c>
      <c r="C19" s="261" t="s">
        <v>56</v>
      </c>
      <c r="D19" s="253"/>
      <c r="E19" s="269"/>
      <c r="F19" s="269"/>
      <c r="G19" s="61"/>
      <c r="H19" s="327">
        <f>+SUM(G20:G26)</f>
        <v>0</v>
      </c>
      <c r="I19" s="144"/>
      <c r="J19" s="144"/>
    </row>
    <row r="20" spans="1:10" x14ac:dyDescent="0.2">
      <c r="A20" s="276" t="s">
        <v>62</v>
      </c>
      <c r="B20" s="358"/>
      <c r="C20" s="234" t="s">
        <v>40</v>
      </c>
      <c r="D20" s="226" t="s">
        <v>13</v>
      </c>
      <c r="E20" s="103"/>
      <c r="F20" s="103"/>
      <c r="G20" s="62">
        <f t="shared" ref="G20:G26" si="2">+F20*E20</f>
        <v>0</v>
      </c>
      <c r="H20" s="339"/>
      <c r="I20" s="144"/>
      <c r="J20" s="144"/>
    </row>
    <row r="21" spans="1:10" x14ac:dyDescent="0.2">
      <c r="A21" s="276" t="s">
        <v>63</v>
      </c>
      <c r="B21" s="358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39"/>
      <c r="I21" s="144"/>
      <c r="J21" s="144"/>
    </row>
    <row r="22" spans="1:10" x14ac:dyDescent="0.2">
      <c r="A22" s="276" t="s">
        <v>64</v>
      </c>
      <c r="B22" s="358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39"/>
      <c r="I22" s="144"/>
      <c r="J22" s="144"/>
    </row>
    <row r="23" spans="1:10" x14ac:dyDescent="0.2">
      <c r="A23" s="276" t="s">
        <v>65</v>
      </c>
      <c r="B23" s="358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39"/>
      <c r="I23" s="144"/>
      <c r="J23" s="144"/>
    </row>
    <row r="24" spans="1:10" x14ac:dyDescent="0.2">
      <c r="A24" s="276" t="s">
        <v>66</v>
      </c>
      <c r="B24" s="358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39"/>
      <c r="I24" s="144"/>
      <c r="J24" s="144"/>
    </row>
    <row r="25" spans="1:10" x14ac:dyDescent="0.2">
      <c r="A25" s="257" t="s">
        <v>67</v>
      </c>
      <c r="B25" s="358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39"/>
      <c r="I25" s="144"/>
      <c r="J25" s="144"/>
    </row>
    <row r="26" spans="1:10" ht="13.5" thickBot="1" x14ac:dyDescent="0.25">
      <c r="A26" s="277" t="s">
        <v>119</v>
      </c>
      <c r="B26" s="359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40"/>
      <c r="I26" s="144"/>
      <c r="J26" s="144"/>
    </row>
    <row r="27" spans="1:10" x14ac:dyDescent="0.2">
      <c r="A27" s="256"/>
      <c r="B27" s="357" t="s">
        <v>61</v>
      </c>
      <c r="C27" s="278" t="s">
        <v>61</v>
      </c>
      <c r="D27" s="269"/>
      <c r="E27" s="269"/>
      <c r="F27" s="269"/>
      <c r="G27" s="61"/>
      <c r="H27" s="334">
        <f>SUM(G27:G29)</f>
        <v>0</v>
      </c>
      <c r="I27" s="144"/>
      <c r="J27" s="144"/>
    </row>
    <row r="28" spans="1:10" x14ac:dyDescent="0.2">
      <c r="A28" s="276" t="s">
        <v>82</v>
      </c>
      <c r="B28" s="358"/>
      <c r="C28" s="234" t="s">
        <v>60</v>
      </c>
      <c r="D28" s="226" t="s">
        <v>8</v>
      </c>
      <c r="E28" s="108"/>
      <c r="F28" s="108"/>
      <c r="G28" s="62">
        <f t="shared" ref="G28:G29" si="3">+F28*E28</f>
        <v>0</v>
      </c>
      <c r="H28" s="341"/>
      <c r="I28" s="144"/>
      <c r="J28" s="144"/>
    </row>
    <row r="29" spans="1:10" ht="13.5" thickBot="1" x14ac:dyDescent="0.25">
      <c r="A29" s="277" t="s">
        <v>83</v>
      </c>
      <c r="B29" s="359"/>
      <c r="C29" s="228" t="s">
        <v>84</v>
      </c>
      <c r="D29" s="229" t="s">
        <v>8</v>
      </c>
      <c r="E29" s="106"/>
      <c r="F29" s="106"/>
      <c r="G29" s="63">
        <f t="shared" si="3"/>
        <v>0</v>
      </c>
      <c r="H29" s="342"/>
      <c r="I29" s="144"/>
      <c r="J29" s="144"/>
    </row>
    <row r="30" spans="1:10" x14ac:dyDescent="0.2">
      <c r="A30" s="256"/>
      <c r="B30" s="357" t="s">
        <v>16</v>
      </c>
      <c r="C30" s="278" t="s">
        <v>16</v>
      </c>
      <c r="D30" s="224"/>
      <c r="E30" s="224"/>
      <c r="F30" s="224"/>
      <c r="G30" s="64"/>
      <c r="H30" s="334">
        <f>+SUM(G31:G32)</f>
        <v>0</v>
      </c>
      <c r="I30" s="144"/>
      <c r="J30" s="144"/>
    </row>
    <row r="31" spans="1:10" x14ac:dyDescent="0.2">
      <c r="A31" s="276" t="s">
        <v>90</v>
      </c>
      <c r="B31" s="358"/>
      <c r="C31" s="234" t="s">
        <v>47</v>
      </c>
      <c r="D31" s="226" t="s">
        <v>8</v>
      </c>
      <c r="E31" s="108"/>
      <c r="F31" s="108"/>
      <c r="G31" s="62">
        <f t="shared" ref="G31:G32" si="4">+F31*E31</f>
        <v>0</v>
      </c>
      <c r="H31" s="341"/>
      <c r="I31" s="144"/>
      <c r="J31" s="144"/>
    </row>
    <row r="32" spans="1:10" ht="13.5" thickBot="1" x14ac:dyDescent="0.25">
      <c r="A32" s="277" t="s">
        <v>91</v>
      </c>
      <c r="B32" s="359"/>
      <c r="C32" s="228" t="s">
        <v>48</v>
      </c>
      <c r="D32" s="229" t="s">
        <v>8</v>
      </c>
      <c r="E32" s="106"/>
      <c r="F32" s="106"/>
      <c r="G32" s="63">
        <f t="shared" si="4"/>
        <v>0</v>
      </c>
      <c r="H32" s="342"/>
      <c r="I32" s="144"/>
      <c r="J32" s="144"/>
    </row>
    <row r="33" spans="1:10" x14ac:dyDescent="0.2">
      <c r="A33" s="279"/>
      <c r="B33" s="352" t="s">
        <v>17</v>
      </c>
      <c r="C33" s="252" t="s">
        <v>87</v>
      </c>
      <c r="D33" s="280"/>
      <c r="E33" s="224"/>
      <c r="F33" s="290"/>
      <c r="G33" s="65"/>
      <c r="H33" s="344">
        <f>SUM(G34:G36)</f>
        <v>0</v>
      </c>
      <c r="I33" s="144"/>
      <c r="J33" s="144"/>
    </row>
    <row r="34" spans="1:10" x14ac:dyDescent="0.2">
      <c r="A34" s="264" t="s">
        <v>92</v>
      </c>
      <c r="B34" s="321"/>
      <c r="C34" s="281" t="s">
        <v>89</v>
      </c>
      <c r="D34" s="265" t="s">
        <v>13</v>
      </c>
      <c r="E34" s="108"/>
      <c r="F34" s="108"/>
      <c r="G34" s="66">
        <f t="shared" ref="G34:G54" si="5">+F34*E34</f>
        <v>0</v>
      </c>
      <c r="H34" s="318"/>
      <c r="I34" s="144"/>
      <c r="J34" s="144"/>
    </row>
    <row r="35" spans="1:10" ht="25.5" x14ac:dyDescent="0.2">
      <c r="A35" s="282" t="s">
        <v>93</v>
      </c>
      <c r="B35" s="321"/>
      <c r="C35" s="235" t="s">
        <v>121</v>
      </c>
      <c r="D35" s="283" t="s">
        <v>12</v>
      </c>
      <c r="E35" s="103"/>
      <c r="F35" s="103"/>
      <c r="G35" s="66">
        <f t="shared" si="5"/>
        <v>0</v>
      </c>
      <c r="H35" s="318"/>
      <c r="I35" s="144"/>
      <c r="J35" s="144"/>
    </row>
    <row r="36" spans="1:10" ht="13.5" thickBot="1" x14ac:dyDescent="0.25">
      <c r="A36" s="266" t="s">
        <v>94</v>
      </c>
      <c r="B36" s="322"/>
      <c r="C36" s="239" t="s">
        <v>88</v>
      </c>
      <c r="D36" s="284" t="s">
        <v>11</v>
      </c>
      <c r="E36" s="106"/>
      <c r="F36" s="106"/>
      <c r="G36" s="67">
        <f t="shared" si="5"/>
        <v>0</v>
      </c>
      <c r="H36" s="335"/>
      <c r="I36" s="144"/>
      <c r="J36" s="144"/>
    </row>
    <row r="37" spans="1:10" x14ac:dyDescent="0.2">
      <c r="A37" s="279"/>
      <c r="B37" s="352" t="s">
        <v>136</v>
      </c>
      <c r="C37" s="252" t="s">
        <v>18</v>
      </c>
      <c r="D37" s="280"/>
      <c r="E37" s="280"/>
      <c r="F37" s="291"/>
      <c r="G37" s="65"/>
      <c r="H37" s="334">
        <f>SUM(G38:G44)</f>
        <v>0</v>
      </c>
      <c r="I37" s="144"/>
      <c r="J37" s="144"/>
    </row>
    <row r="38" spans="1:10" x14ac:dyDescent="0.2">
      <c r="A38" s="264" t="s">
        <v>96</v>
      </c>
      <c r="B38" s="321"/>
      <c r="C38" s="235" t="s">
        <v>50</v>
      </c>
      <c r="D38" s="236" t="s">
        <v>11</v>
      </c>
      <c r="E38" s="113"/>
      <c r="F38" s="113"/>
      <c r="G38" s="68">
        <f t="shared" si="5"/>
        <v>0</v>
      </c>
      <c r="H38" s="318"/>
      <c r="I38" s="144"/>
      <c r="J38" s="144"/>
    </row>
    <row r="39" spans="1:10" x14ac:dyDescent="0.2">
      <c r="A39" s="264" t="s">
        <v>97</v>
      </c>
      <c r="B39" s="321"/>
      <c r="C39" s="235" t="s">
        <v>51</v>
      </c>
      <c r="D39" s="236" t="s">
        <v>11</v>
      </c>
      <c r="E39" s="113"/>
      <c r="F39" s="113"/>
      <c r="G39" s="68">
        <f t="shared" si="5"/>
        <v>0</v>
      </c>
      <c r="H39" s="318"/>
      <c r="I39" s="144"/>
      <c r="J39" s="144"/>
    </row>
    <row r="40" spans="1:10" x14ac:dyDescent="0.2">
      <c r="A40" s="264" t="s">
        <v>98</v>
      </c>
      <c r="B40" s="321"/>
      <c r="C40" s="235" t="s">
        <v>95</v>
      </c>
      <c r="D40" s="265" t="s">
        <v>13</v>
      </c>
      <c r="E40" s="113"/>
      <c r="F40" s="113"/>
      <c r="G40" s="68">
        <f t="shared" si="5"/>
        <v>0</v>
      </c>
      <c r="H40" s="318"/>
      <c r="I40" s="144"/>
      <c r="J40" s="144"/>
    </row>
    <row r="41" spans="1:10" x14ac:dyDescent="0.2">
      <c r="A41" s="264" t="s">
        <v>99</v>
      </c>
      <c r="B41" s="321"/>
      <c r="C41" s="235" t="s">
        <v>86</v>
      </c>
      <c r="D41" s="236" t="s">
        <v>11</v>
      </c>
      <c r="E41" s="113"/>
      <c r="F41" s="113"/>
      <c r="G41" s="68">
        <f t="shared" si="5"/>
        <v>0</v>
      </c>
      <c r="H41" s="318"/>
      <c r="I41" s="144"/>
      <c r="J41" s="144"/>
    </row>
    <row r="42" spans="1:10" x14ac:dyDescent="0.2">
      <c r="A42" s="264" t="s">
        <v>100</v>
      </c>
      <c r="B42" s="321"/>
      <c r="C42" s="235" t="str">
        <f>'1 DORM. '!$C$42</f>
        <v>RED EXTERIOR / DEPÓSITO IMPERMEABLE</v>
      </c>
      <c r="D42" s="236" t="s">
        <v>11</v>
      </c>
      <c r="E42" s="113"/>
      <c r="F42" s="113"/>
      <c r="G42" s="68">
        <f t="shared" si="5"/>
        <v>0</v>
      </c>
      <c r="H42" s="318"/>
      <c r="I42" s="144"/>
      <c r="J42" s="144"/>
    </row>
    <row r="43" spans="1:10" x14ac:dyDescent="0.2">
      <c r="A43" s="264" t="s">
        <v>101</v>
      </c>
      <c r="B43" s="321"/>
      <c r="C43" s="235" t="s">
        <v>122</v>
      </c>
      <c r="D43" s="236" t="s">
        <v>11</v>
      </c>
      <c r="E43" s="113"/>
      <c r="F43" s="113"/>
      <c r="G43" s="68">
        <f t="shared" si="5"/>
        <v>0</v>
      </c>
      <c r="H43" s="318"/>
      <c r="I43" s="144"/>
      <c r="J43" s="144"/>
    </row>
    <row r="44" spans="1:10" ht="13.5" thickBot="1" x14ac:dyDescent="0.25">
      <c r="A44" s="264" t="s">
        <v>271</v>
      </c>
      <c r="B44" s="321"/>
      <c r="C44" s="235" t="s">
        <v>124</v>
      </c>
      <c r="D44" s="236" t="s">
        <v>11</v>
      </c>
      <c r="E44" s="113"/>
      <c r="F44" s="113"/>
      <c r="G44" s="68">
        <f t="shared" si="5"/>
        <v>0</v>
      </c>
      <c r="H44" s="319"/>
      <c r="I44" s="144"/>
      <c r="J44" s="144"/>
    </row>
    <row r="45" spans="1:10" x14ac:dyDescent="0.2">
      <c r="A45" s="282"/>
      <c r="B45" s="321"/>
      <c r="C45" s="285" t="s">
        <v>19</v>
      </c>
      <c r="D45" s="286"/>
      <c r="E45" s="286"/>
      <c r="F45" s="286"/>
      <c r="G45" s="141"/>
      <c r="H45" s="345">
        <f>SUM(G46:G48)</f>
        <v>0</v>
      </c>
      <c r="I45" s="144"/>
      <c r="J45" s="144"/>
    </row>
    <row r="46" spans="1:10" x14ac:dyDescent="0.2">
      <c r="A46" s="264" t="s">
        <v>102</v>
      </c>
      <c r="B46" s="321"/>
      <c r="C46" s="235" t="s">
        <v>123</v>
      </c>
      <c r="D46" s="236" t="s">
        <v>12</v>
      </c>
      <c r="E46" s="113"/>
      <c r="F46" s="113"/>
      <c r="G46" s="68">
        <f t="shared" si="5"/>
        <v>0</v>
      </c>
      <c r="H46" s="318"/>
      <c r="I46" s="144"/>
      <c r="J46" s="144"/>
    </row>
    <row r="47" spans="1:10" ht="25.5" x14ac:dyDescent="0.2">
      <c r="A47" s="264" t="s">
        <v>103</v>
      </c>
      <c r="B47" s="321"/>
      <c r="C47" s="235" t="s">
        <v>49</v>
      </c>
      <c r="D47" s="236" t="s">
        <v>12</v>
      </c>
      <c r="E47" s="113"/>
      <c r="F47" s="113"/>
      <c r="G47" s="68">
        <f t="shared" si="5"/>
        <v>0</v>
      </c>
      <c r="H47" s="318"/>
      <c r="I47" s="144"/>
      <c r="J47" s="144"/>
    </row>
    <row r="48" spans="1:10" ht="13.5" thickBot="1" x14ac:dyDescent="0.25">
      <c r="A48" s="266" t="s">
        <v>104</v>
      </c>
      <c r="B48" s="322"/>
      <c r="C48" s="239" t="s">
        <v>52</v>
      </c>
      <c r="D48" s="240" t="s">
        <v>11</v>
      </c>
      <c r="E48" s="116"/>
      <c r="F48" s="116"/>
      <c r="G48" s="70">
        <f t="shared" si="5"/>
        <v>0</v>
      </c>
      <c r="H48" s="335"/>
      <c r="I48" s="144"/>
      <c r="J48" s="144"/>
    </row>
    <row r="49" spans="1:11" x14ac:dyDescent="0.2">
      <c r="A49" s="279"/>
      <c r="B49" s="352" t="s">
        <v>20</v>
      </c>
      <c r="C49" s="252" t="s">
        <v>20</v>
      </c>
      <c r="D49" s="280"/>
      <c r="E49" s="224"/>
      <c r="F49" s="290"/>
      <c r="G49" s="65"/>
      <c r="H49" s="334">
        <f>SUM(G50:G54)</f>
        <v>0</v>
      </c>
      <c r="I49" s="144"/>
      <c r="J49" s="144"/>
    </row>
    <row r="50" spans="1:11" x14ac:dyDescent="0.2">
      <c r="A50" s="282" t="s">
        <v>106</v>
      </c>
      <c r="B50" s="321"/>
      <c r="C50" s="234" t="s">
        <v>22</v>
      </c>
      <c r="D50" s="226" t="s">
        <v>10</v>
      </c>
      <c r="E50" s="103"/>
      <c r="F50" s="103"/>
      <c r="G50" s="66">
        <f t="shared" si="5"/>
        <v>0</v>
      </c>
      <c r="H50" s="318"/>
      <c r="I50" s="144"/>
      <c r="J50" s="144"/>
    </row>
    <row r="51" spans="1:11" x14ac:dyDescent="0.2">
      <c r="A51" s="264" t="s">
        <v>107</v>
      </c>
      <c r="B51" s="355"/>
      <c r="C51" s="232" t="s">
        <v>85</v>
      </c>
      <c r="D51" s="233" t="s">
        <v>8</v>
      </c>
      <c r="E51" s="140"/>
      <c r="F51" s="118"/>
      <c r="G51" s="68">
        <f t="shared" si="5"/>
        <v>0</v>
      </c>
      <c r="H51" s="318"/>
      <c r="I51" s="144"/>
      <c r="J51" s="13"/>
      <c r="K51" s="25"/>
    </row>
    <row r="52" spans="1:11" x14ac:dyDescent="0.2">
      <c r="A52" s="264" t="s">
        <v>108</v>
      </c>
      <c r="B52" s="355"/>
      <c r="C52" s="234" t="s">
        <v>127</v>
      </c>
      <c r="D52" s="287" t="s">
        <v>8</v>
      </c>
      <c r="E52" s="119"/>
      <c r="F52" s="120"/>
      <c r="G52" s="71">
        <f t="shared" si="5"/>
        <v>0</v>
      </c>
      <c r="H52" s="318"/>
      <c r="I52" s="144"/>
      <c r="J52" s="144"/>
    </row>
    <row r="53" spans="1:11" x14ac:dyDescent="0.2">
      <c r="A53" s="264" t="s">
        <v>109</v>
      </c>
      <c r="B53" s="355"/>
      <c r="C53" s="234" t="s">
        <v>125</v>
      </c>
      <c r="D53" s="288" t="s">
        <v>13</v>
      </c>
      <c r="E53" s="108"/>
      <c r="F53" s="108"/>
      <c r="G53" s="62">
        <f t="shared" si="5"/>
        <v>0</v>
      </c>
      <c r="H53" s="317"/>
      <c r="I53" s="144"/>
      <c r="J53" s="13"/>
      <c r="K53" s="25"/>
    </row>
    <row r="54" spans="1:11" ht="13.5" thickBot="1" x14ac:dyDescent="0.25">
      <c r="A54" s="266" t="s">
        <v>110</v>
      </c>
      <c r="B54" s="356"/>
      <c r="C54" s="228" t="s">
        <v>21</v>
      </c>
      <c r="D54" s="289" t="s">
        <v>13</v>
      </c>
      <c r="E54" s="121"/>
      <c r="F54" s="121"/>
      <c r="G54" s="72">
        <f t="shared" si="5"/>
        <v>0</v>
      </c>
      <c r="H54" s="335"/>
      <c r="I54" s="144"/>
      <c r="J54" s="144"/>
    </row>
    <row r="55" spans="1:11" x14ac:dyDescent="0.2">
      <c r="A55" s="10"/>
      <c r="B55" s="77"/>
      <c r="C55" s="13"/>
      <c r="D55" s="10"/>
      <c r="G55" s="242" t="s">
        <v>142</v>
      </c>
      <c r="H55" s="138">
        <f>SUM(H7:H54)</f>
        <v>0</v>
      </c>
      <c r="I55" s="3"/>
      <c r="J55" s="3"/>
    </row>
    <row r="56" spans="1:11" x14ac:dyDescent="0.2">
      <c r="A56" s="10"/>
      <c r="B56" s="77"/>
      <c r="C56" s="13"/>
      <c r="D56" s="10"/>
      <c r="G56" s="243" t="s">
        <v>143</v>
      </c>
      <c r="H56" s="177">
        <v>12</v>
      </c>
      <c r="I56" s="3"/>
      <c r="J56" s="3"/>
    </row>
    <row r="57" spans="1:11" x14ac:dyDescent="0.2">
      <c r="A57" s="10"/>
      <c r="B57" s="77"/>
      <c r="C57" s="13"/>
      <c r="D57" s="10"/>
      <c r="G57" s="243" t="s">
        <v>144</v>
      </c>
      <c r="H57" s="139">
        <f>+H56*H55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145</v>
      </c>
      <c r="H58" s="139">
        <f>+H57*0.22</f>
        <v>0</v>
      </c>
      <c r="I58" s="3"/>
      <c r="J58" s="3"/>
    </row>
    <row r="59" spans="1:11" x14ac:dyDescent="0.2">
      <c r="A59" s="10"/>
      <c r="B59" s="77"/>
      <c r="C59" s="13"/>
      <c r="D59" s="10"/>
      <c r="G59" s="243" t="s">
        <v>146</v>
      </c>
      <c r="H59" s="139">
        <f>+H58+H57</f>
        <v>0</v>
      </c>
      <c r="I59" s="3"/>
      <c r="J59" s="3"/>
    </row>
    <row r="60" spans="1:11" ht="13.5" thickBot="1" x14ac:dyDescent="0.25">
      <c r="A60" s="10"/>
      <c r="B60" s="77"/>
      <c r="C60" s="13"/>
      <c r="D60" s="10"/>
      <c r="G60" s="244" t="s">
        <v>292</v>
      </c>
      <c r="H60" s="152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</sheetData>
  <sheetProtection algorithmName="SHA-512" hashValue="WajDoOek1zZVA9ZTbj5up+uOsMrzFl6CZqOS9ReIJQGc1NBefekOK6GkGZkbDACTMB13S3gDYrcH2xgXulN4Hw==" saltValue="Um4kzVBA+9Yif+Iqky6GXw==" spinCount="100000" sheet="1" selectLockedCells="1"/>
  <autoFilter ref="A6:H6"/>
  <mergeCells count="20">
    <mergeCell ref="B49:B54"/>
    <mergeCell ref="H49:H54"/>
    <mergeCell ref="B33:B36"/>
    <mergeCell ref="H33:H36"/>
    <mergeCell ref="B37:B48"/>
    <mergeCell ref="H37:H44"/>
    <mergeCell ref="H45:H48"/>
    <mergeCell ref="B19:B26"/>
    <mergeCell ref="H19:H26"/>
    <mergeCell ref="B27:B29"/>
    <mergeCell ref="H27:H29"/>
    <mergeCell ref="B30:B32"/>
    <mergeCell ref="H30:H32"/>
    <mergeCell ref="D2:H2"/>
    <mergeCell ref="D3:F3"/>
    <mergeCell ref="D4:F4"/>
    <mergeCell ref="B13:B18"/>
    <mergeCell ref="H13:H18"/>
    <mergeCell ref="B7:B12"/>
    <mergeCell ref="H7:H12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showGridLines="0" zoomScaleNormal="100" workbookViewId="0">
      <selection activeCell="J61" sqref="J61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E1" s="214"/>
      <c r="F1" s="214"/>
      <c r="G1" s="214"/>
      <c r="H1" s="214"/>
      <c r="I1" s="3"/>
    </row>
    <row r="2" spans="1:10" ht="12.75" customHeight="1" x14ac:dyDescent="0.2">
      <c r="A2" s="197" t="s">
        <v>128</v>
      </c>
      <c r="B2" s="215"/>
      <c r="C2" s="215"/>
      <c r="D2" s="324" t="s">
        <v>280</v>
      </c>
      <c r="E2" s="324"/>
      <c r="F2" s="324"/>
      <c r="G2" s="324"/>
      <c r="H2" s="324"/>
      <c r="I2" s="219"/>
    </row>
    <row r="3" spans="1:10" x14ac:dyDescent="0.2">
      <c r="A3" s="246"/>
      <c r="B3" s="216"/>
      <c r="C3" s="216"/>
      <c r="D3" s="324" t="s">
        <v>137</v>
      </c>
      <c r="E3" s="324"/>
      <c r="F3" s="324"/>
      <c r="G3" s="217" t="str">
        <f>+'1 DORM. '!G3</f>
        <v>GRITO DE ASENCIO II_05/24</v>
      </c>
      <c r="H3" s="197"/>
      <c r="I3" s="219"/>
    </row>
    <row r="4" spans="1:10" ht="12.75" customHeight="1" x14ac:dyDescent="0.2">
      <c r="A4" s="246"/>
      <c r="B4" s="216"/>
      <c r="C4" s="216"/>
      <c r="D4" s="324" t="s">
        <v>139</v>
      </c>
      <c r="E4" s="324"/>
      <c r="F4" s="324"/>
      <c r="G4" s="218" t="s">
        <v>151</v>
      </c>
      <c r="H4" s="197"/>
      <c r="I4" s="219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219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69"/>
      <c r="J6" s="2"/>
    </row>
    <row r="7" spans="1:10" x14ac:dyDescent="0.2">
      <c r="A7" s="250"/>
      <c r="B7" s="360" t="s">
        <v>34</v>
      </c>
      <c r="C7" s="223" t="s">
        <v>34</v>
      </c>
      <c r="D7" s="224"/>
      <c r="E7" s="224"/>
      <c r="F7" s="224"/>
      <c r="G7" s="268"/>
      <c r="H7" s="349">
        <f>+SUM(G8:G12)</f>
        <v>0</v>
      </c>
      <c r="I7" s="296"/>
      <c r="J7" s="1"/>
    </row>
    <row r="8" spans="1:10" x14ac:dyDescent="0.2">
      <c r="A8" s="250" t="s">
        <v>73</v>
      </c>
      <c r="B8" s="360"/>
      <c r="C8" s="234" t="s">
        <v>166</v>
      </c>
      <c r="D8" s="226" t="s">
        <v>10</v>
      </c>
      <c r="E8" s="297"/>
      <c r="F8" s="297"/>
      <c r="G8" s="58">
        <f t="shared" ref="G8:G12" si="0">+F8*E8</f>
        <v>0</v>
      </c>
      <c r="H8" s="349"/>
      <c r="I8" s="296"/>
      <c r="J8" s="1"/>
    </row>
    <row r="9" spans="1:10" x14ac:dyDescent="0.2">
      <c r="A9" s="250" t="s">
        <v>74</v>
      </c>
      <c r="B9" s="360"/>
      <c r="C9" s="234" t="s">
        <v>37</v>
      </c>
      <c r="D9" s="226" t="s">
        <v>10</v>
      </c>
      <c r="E9" s="297"/>
      <c r="F9" s="297"/>
      <c r="G9" s="58">
        <f t="shared" si="0"/>
        <v>0</v>
      </c>
      <c r="H9" s="350"/>
      <c r="I9" s="296"/>
      <c r="J9" s="1"/>
    </row>
    <row r="10" spans="1:10" x14ac:dyDescent="0.2">
      <c r="A10" s="264" t="s">
        <v>75</v>
      </c>
      <c r="B10" s="360"/>
      <c r="C10" s="234" t="s">
        <v>38</v>
      </c>
      <c r="D10" s="226" t="s">
        <v>10</v>
      </c>
      <c r="E10" s="297"/>
      <c r="F10" s="297"/>
      <c r="G10" s="58">
        <f t="shared" si="0"/>
        <v>0</v>
      </c>
      <c r="H10" s="350"/>
      <c r="I10" s="296"/>
      <c r="J10" s="1"/>
    </row>
    <row r="11" spans="1:10" x14ac:dyDescent="0.2">
      <c r="A11" s="264" t="s">
        <v>76</v>
      </c>
      <c r="B11" s="360"/>
      <c r="C11" s="234" t="s">
        <v>14</v>
      </c>
      <c r="D11" s="226" t="s">
        <v>10</v>
      </c>
      <c r="E11" s="297"/>
      <c r="F11" s="297"/>
      <c r="G11" s="58">
        <f t="shared" si="0"/>
        <v>0</v>
      </c>
      <c r="H11" s="350"/>
      <c r="I11" s="296"/>
      <c r="J11" s="1"/>
    </row>
    <row r="12" spans="1:10" ht="13.5" thickBot="1" x14ac:dyDescent="0.25">
      <c r="A12" s="264" t="s">
        <v>167</v>
      </c>
      <c r="B12" s="361"/>
      <c r="C12" s="228" t="s">
        <v>39</v>
      </c>
      <c r="D12" s="229" t="s">
        <v>10</v>
      </c>
      <c r="E12" s="298"/>
      <c r="F12" s="298"/>
      <c r="G12" s="59">
        <f t="shared" si="0"/>
        <v>0</v>
      </c>
      <c r="H12" s="351"/>
      <c r="I12" s="296"/>
      <c r="J12" s="1"/>
    </row>
    <row r="13" spans="1:10" x14ac:dyDescent="0.2">
      <c r="A13" s="251"/>
      <c r="B13" s="357" t="s">
        <v>57</v>
      </c>
      <c r="C13" s="252" t="s">
        <v>57</v>
      </c>
      <c r="D13" s="253"/>
      <c r="E13" s="214"/>
      <c r="F13" s="214"/>
      <c r="G13" s="60"/>
      <c r="H13" s="327">
        <f>+SUM(G14:G18)</f>
        <v>0</v>
      </c>
      <c r="I13" s="296"/>
      <c r="J13" s="1"/>
    </row>
    <row r="14" spans="1:10" x14ac:dyDescent="0.2">
      <c r="A14" s="264" t="s">
        <v>77</v>
      </c>
      <c r="B14" s="358"/>
      <c r="C14" s="234" t="s">
        <v>58</v>
      </c>
      <c r="D14" s="226" t="s">
        <v>8</v>
      </c>
      <c r="E14" s="299"/>
      <c r="F14" s="299"/>
      <c r="G14" s="58">
        <f t="shared" ref="G14:G18" si="1">+F14*E14</f>
        <v>0</v>
      </c>
      <c r="H14" s="339"/>
      <c r="I14" s="296"/>
      <c r="J14" s="1"/>
    </row>
    <row r="15" spans="1:10" x14ac:dyDescent="0.2">
      <c r="A15" s="264" t="s">
        <v>78</v>
      </c>
      <c r="B15" s="358"/>
      <c r="C15" s="234" t="s">
        <v>59</v>
      </c>
      <c r="D15" s="226" t="s">
        <v>8</v>
      </c>
      <c r="E15" s="297"/>
      <c r="F15" s="297"/>
      <c r="G15" s="58">
        <f t="shared" si="1"/>
        <v>0</v>
      </c>
      <c r="H15" s="339"/>
      <c r="I15" s="296"/>
      <c r="J15" s="1"/>
    </row>
    <row r="16" spans="1:10" ht="38.25" x14ac:dyDescent="0.2">
      <c r="A16" s="264" t="s">
        <v>79</v>
      </c>
      <c r="B16" s="358"/>
      <c r="C16" s="234" t="s">
        <v>120</v>
      </c>
      <c r="D16" s="226" t="s">
        <v>8</v>
      </c>
      <c r="E16" s="297"/>
      <c r="F16" s="297"/>
      <c r="G16" s="58">
        <f t="shared" si="1"/>
        <v>0</v>
      </c>
      <c r="H16" s="339"/>
      <c r="I16" s="296"/>
      <c r="J16" s="1"/>
    </row>
    <row r="17" spans="1:10" x14ac:dyDescent="0.2">
      <c r="A17" s="264" t="s">
        <v>80</v>
      </c>
      <c r="B17" s="358"/>
      <c r="C17" s="234" t="s">
        <v>46</v>
      </c>
      <c r="D17" s="226" t="s">
        <v>8</v>
      </c>
      <c r="E17" s="297"/>
      <c r="F17" s="297"/>
      <c r="G17" s="58">
        <f t="shared" si="1"/>
        <v>0</v>
      </c>
      <c r="H17" s="339"/>
      <c r="I17" s="296"/>
      <c r="J17" s="1"/>
    </row>
    <row r="18" spans="1:10" ht="13.5" thickBot="1" x14ac:dyDescent="0.25">
      <c r="A18" s="266" t="s">
        <v>81</v>
      </c>
      <c r="B18" s="359"/>
      <c r="C18" s="228" t="s">
        <v>45</v>
      </c>
      <c r="D18" s="229" t="s">
        <v>8</v>
      </c>
      <c r="E18" s="300"/>
      <c r="F18" s="300"/>
      <c r="G18" s="59">
        <f t="shared" si="1"/>
        <v>0</v>
      </c>
      <c r="H18" s="340"/>
      <c r="I18" s="296"/>
      <c r="J18" s="1"/>
    </row>
    <row r="19" spans="1:10" x14ac:dyDescent="0.2">
      <c r="A19" s="275"/>
      <c r="B19" s="357" t="s">
        <v>53</v>
      </c>
      <c r="C19" s="261" t="s">
        <v>56</v>
      </c>
      <c r="D19" s="253"/>
      <c r="E19" s="269"/>
      <c r="F19" s="269"/>
      <c r="G19" s="61"/>
      <c r="H19" s="327">
        <f>+SUM(G20:G26)</f>
        <v>0</v>
      </c>
      <c r="I19" s="296"/>
      <c r="J19" s="1"/>
    </row>
    <row r="20" spans="1:10" x14ac:dyDescent="0.2">
      <c r="A20" s="276" t="s">
        <v>62</v>
      </c>
      <c r="B20" s="358"/>
      <c r="C20" s="234" t="s">
        <v>40</v>
      </c>
      <c r="D20" s="226" t="s">
        <v>13</v>
      </c>
      <c r="E20" s="299"/>
      <c r="F20" s="299"/>
      <c r="G20" s="62">
        <f t="shared" ref="G20:G26" si="2">+F20*E20</f>
        <v>0</v>
      </c>
      <c r="H20" s="339"/>
      <c r="I20" s="296"/>
      <c r="J20" s="1"/>
    </row>
    <row r="21" spans="1:10" x14ac:dyDescent="0.2">
      <c r="A21" s="276" t="s">
        <v>63</v>
      </c>
      <c r="B21" s="358"/>
      <c r="C21" s="234" t="s">
        <v>41</v>
      </c>
      <c r="D21" s="226" t="s">
        <v>13</v>
      </c>
      <c r="E21" s="297"/>
      <c r="F21" s="297"/>
      <c r="G21" s="62">
        <f t="shared" si="2"/>
        <v>0</v>
      </c>
      <c r="H21" s="339"/>
      <c r="I21" s="296"/>
      <c r="J21" s="1"/>
    </row>
    <row r="22" spans="1:10" x14ac:dyDescent="0.2">
      <c r="A22" s="276" t="s">
        <v>64</v>
      </c>
      <c r="B22" s="358"/>
      <c r="C22" s="234" t="s">
        <v>44</v>
      </c>
      <c r="D22" s="226" t="s">
        <v>13</v>
      </c>
      <c r="E22" s="297"/>
      <c r="F22" s="297"/>
      <c r="G22" s="62">
        <f t="shared" si="2"/>
        <v>0</v>
      </c>
      <c r="H22" s="339"/>
      <c r="I22" s="296"/>
      <c r="J22" s="1"/>
    </row>
    <row r="23" spans="1:10" x14ac:dyDescent="0.2">
      <c r="A23" s="276" t="s">
        <v>65</v>
      </c>
      <c r="B23" s="358"/>
      <c r="C23" s="234" t="s">
        <v>42</v>
      </c>
      <c r="D23" s="226" t="s">
        <v>13</v>
      </c>
      <c r="E23" s="297"/>
      <c r="F23" s="297"/>
      <c r="G23" s="62">
        <f t="shared" si="2"/>
        <v>0</v>
      </c>
      <c r="H23" s="339"/>
      <c r="I23" s="296"/>
      <c r="J23" s="1"/>
    </row>
    <row r="24" spans="1:10" x14ac:dyDescent="0.2">
      <c r="A24" s="276" t="s">
        <v>66</v>
      </c>
      <c r="B24" s="358"/>
      <c r="C24" s="234" t="s">
        <v>43</v>
      </c>
      <c r="D24" s="226" t="s">
        <v>13</v>
      </c>
      <c r="E24" s="297"/>
      <c r="F24" s="297"/>
      <c r="G24" s="62">
        <f t="shared" si="2"/>
        <v>0</v>
      </c>
      <c r="H24" s="339"/>
      <c r="I24" s="296"/>
      <c r="J24" s="1"/>
    </row>
    <row r="25" spans="1:10" x14ac:dyDescent="0.2">
      <c r="A25" s="257" t="s">
        <v>67</v>
      </c>
      <c r="B25" s="358"/>
      <c r="C25" s="234" t="s">
        <v>29</v>
      </c>
      <c r="D25" s="226" t="s">
        <v>13</v>
      </c>
      <c r="E25" s="301"/>
      <c r="F25" s="301"/>
      <c r="G25" s="62">
        <f t="shared" si="2"/>
        <v>0</v>
      </c>
      <c r="H25" s="339"/>
      <c r="I25" s="296"/>
      <c r="J25" s="1"/>
    </row>
    <row r="26" spans="1:10" ht="13.5" thickBot="1" x14ac:dyDescent="0.25">
      <c r="A26" s="277" t="s">
        <v>119</v>
      </c>
      <c r="B26" s="359"/>
      <c r="C26" s="254" t="s">
        <v>30</v>
      </c>
      <c r="D26" s="255" t="s">
        <v>13</v>
      </c>
      <c r="E26" s="298"/>
      <c r="F26" s="298"/>
      <c r="G26" s="59">
        <f t="shared" si="2"/>
        <v>0</v>
      </c>
      <c r="H26" s="340"/>
      <c r="I26" s="296"/>
      <c r="J26" s="1"/>
    </row>
    <row r="27" spans="1:10" x14ac:dyDescent="0.2">
      <c r="A27" s="256"/>
      <c r="B27" s="357" t="s">
        <v>61</v>
      </c>
      <c r="C27" s="278" t="s">
        <v>61</v>
      </c>
      <c r="D27" s="269"/>
      <c r="E27" s="269"/>
      <c r="F27" s="269"/>
      <c r="G27" s="61"/>
      <c r="H27" s="334">
        <f>SUM(G27:G29)</f>
        <v>0</v>
      </c>
      <c r="I27" s="296"/>
      <c r="J27" s="1"/>
    </row>
    <row r="28" spans="1:10" x14ac:dyDescent="0.2">
      <c r="A28" s="276" t="s">
        <v>82</v>
      </c>
      <c r="B28" s="358"/>
      <c r="C28" s="234" t="s">
        <v>60</v>
      </c>
      <c r="D28" s="226" t="s">
        <v>8</v>
      </c>
      <c r="E28" s="297"/>
      <c r="F28" s="297"/>
      <c r="G28" s="62">
        <f t="shared" ref="G28:G29" si="3">+F28*E28</f>
        <v>0</v>
      </c>
      <c r="H28" s="341"/>
      <c r="I28" s="296"/>
      <c r="J28" s="1"/>
    </row>
    <row r="29" spans="1:10" ht="13.5" thickBot="1" x14ac:dyDescent="0.25">
      <c r="A29" s="277" t="s">
        <v>83</v>
      </c>
      <c r="B29" s="359"/>
      <c r="C29" s="228" t="s">
        <v>84</v>
      </c>
      <c r="D29" s="229" t="s">
        <v>8</v>
      </c>
      <c r="E29" s="298"/>
      <c r="F29" s="298"/>
      <c r="G29" s="63">
        <f t="shared" si="3"/>
        <v>0</v>
      </c>
      <c r="H29" s="342"/>
      <c r="I29" s="296"/>
      <c r="J29" s="1"/>
    </row>
    <row r="30" spans="1:10" x14ac:dyDescent="0.2">
      <c r="A30" s="256"/>
      <c r="B30" s="357" t="s">
        <v>16</v>
      </c>
      <c r="C30" s="278" t="s">
        <v>16</v>
      </c>
      <c r="D30" s="224"/>
      <c r="E30" s="224"/>
      <c r="F30" s="224"/>
      <c r="G30" s="64"/>
      <c r="H30" s="334">
        <f>+SUM(G31:G32)</f>
        <v>0</v>
      </c>
      <c r="I30" s="296"/>
      <c r="J30" s="1"/>
    </row>
    <row r="31" spans="1:10" x14ac:dyDescent="0.2">
      <c r="A31" s="276" t="s">
        <v>90</v>
      </c>
      <c r="B31" s="358"/>
      <c r="C31" s="234" t="s">
        <v>47</v>
      </c>
      <c r="D31" s="226" t="s">
        <v>8</v>
      </c>
      <c r="E31" s="297"/>
      <c r="F31" s="297"/>
      <c r="G31" s="62">
        <f t="shared" ref="G31:G32" si="4">+F31*E31</f>
        <v>0</v>
      </c>
      <c r="H31" s="341"/>
      <c r="I31" s="296"/>
      <c r="J31" s="1"/>
    </row>
    <row r="32" spans="1:10" ht="13.5" thickBot="1" x14ac:dyDescent="0.25">
      <c r="A32" s="277" t="s">
        <v>91</v>
      </c>
      <c r="B32" s="359"/>
      <c r="C32" s="228" t="s">
        <v>48</v>
      </c>
      <c r="D32" s="229" t="s">
        <v>8</v>
      </c>
      <c r="E32" s="298"/>
      <c r="F32" s="298"/>
      <c r="G32" s="63">
        <f t="shared" si="4"/>
        <v>0</v>
      </c>
      <c r="H32" s="342"/>
      <c r="I32" s="296"/>
      <c r="J32" s="1"/>
    </row>
    <row r="33" spans="1:10" x14ac:dyDescent="0.2">
      <c r="A33" s="279"/>
      <c r="B33" s="352" t="s">
        <v>17</v>
      </c>
      <c r="C33" s="252" t="s">
        <v>87</v>
      </c>
      <c r="D33" s="280"/>
      <c r="E33" s="224"/>
      <c r="F33" s="290"/>
      <c r="G33" s="65"/>
      <c r="H33" s="344">
        <f>SUM(G34:G36)</f>
        <v>0</v>
      </c>
      <c r="I33" s="296"/>
      <c r="J33" s="1"/>
    </row>
    <row r="34" spans="1:10" x14ac:dyDescent="0.2">
      <c r="A34" s="264" t="s">
        <v>92</v>
      </c>
      <c r="B34" s="321"/>
      <c r="C34" s="281" t="s">
        <v>89</v>
      </c>
      <c r="D34" s="265" t="s">
        <v>13</v>
      </c>
      <c r="E34" s="297"/>
      <c r="F34" s="297"/>
      <c r="G34" s="66">
        <f t="shared" ref="G34:G53" si="5">+F34*E34</f>
        <v>0</v>
      </c>
      <c r="H34" s="318"/>
      <c r="I34" s="296"/>
      <c r="J34" s="1"/>
    </row>
    <row r="35" spans="1:10" ht="25.5" x14ac:dyDescent="0.2">
      <c r="A35" s="282" t="s">
        <v>93</v>
      </c>
      <c r="B35" s="321"/>
      <c r="C35" s="235" t="s">
        <v>121</v>
      </c>
      <c r="D35" s="283" t="s">
        <v>12</v>
      </c>
      <c r="E35" s="299"/>
      <c r="F35" s="299"/>
      <c r="G35" s="66">
        <f t="shared" si="5"/>
        <v>0</v>
      </c>
      <c r="H35" s="318"/>
      <c r="I35" s="296"/>
      <c r="J35" s="1"/>
    </row>
    <row r="36" spans="1:10" ht="13.5" thickBot="1" x14ac:dyDescent="0.25">
      <c r="A36" s="266" t="s">
        <v>94</v>
      </c>
      <c r="B36" s="322"/>
      <c r="C36" s="239" t="s">
        <v>88</v>
      </c>
      <c r="D36" s="284" t="s">
        <v>11</v>
      </c>
      <c r="E36" s="298"/>
      <c r="F36" s="298"/>
      <c r="G36" s="67">
        <f t="shared" si="5"/>
        <v>0</v>
      </c>
      <c r="H36" s="335"/>
      <c r="I36" s="296"/>
      <c r="J36" s="1"/>
    </row>
    <row r="37" spans="1:10" x14ac:dyDescent="0.2">
      <c r="A37" s="279"/>
      <c r="B37" s="352" t="s">
        <v>136</v>
      </c>
      <c r="C37" s="252" t="s">
        <v>18</v>
      </c>
      <c r="D37" s="280"/>
      <c r="E37" s="280"/>
      <c r="F37" s="291"/>
      <c r="G37" s="65"/>
      <c r="H37" s="334">
        <f>SUM(G38:G43)</f>
        <v>0</v>
      </c>
      <c r="I37" s="296"/>
      <c r="J37" s="1"/>
    </row>
    <row r="38" spans="1:10" x14ac:dyDescent="0.2">
      <c r="A38" s="264" t="s">
        <v>96</v>
      </c>
      <c r="B38" s="321"/>
      <c r="C38" s="235" t="s">
        <v>50</v>
      </c>
      <c r="D38" s="236" t="s">
        <v>11</v>
      </c>
      <c r="E38" s="302"/>
      <c r="F38" s="302"/>
      <c r="G38" s="68">
        <f t="shared" si="5"/>
        <v>0</v>
      </c>
      <c r="H38" s="318"/>
      <c r="I38" s="296"/>
      <c r="J38" s="1"/>
    </row>
    <row r="39" spans="1:10" x14ac:dyDescent="0.2">
      <c r="A39" s="264" t="s">
        <v>97</v>
      </c>
      <c r="B39" s="321"/>
      <c r="C39" s="235" t="s">
        <v>51</v>
      </c>
      <c r="D39" s="236" t="s">
        <v>11</v>
      </c>
      <c r="E39" s="302"/>
      <c r="F39" s="302"/>
      <c r="G39" s="68">
        <f t="shared" si="5"/>
        <v>0</v>
      </c>
      <c r="H39" s="318"/>
      <c r="I39" s="296"/>
      <c r="J39" s="1"/>
    </row>
    <row r="40" spans="1:10" x14ac:dyDescent="0.2">
      <c r="A40" s="264" t="s">
        <v>98</v>
      </c>
      <c r="B40" s="321"/>
      <c r="C40" s="235" t="s">
        <v>95</v>
      </c>
      <c r="D40" s="265" t="s">
        <v>13</v>
      </c>
      <c r="E40" s="302"/>
      <c r="F40" s="302"/>
      <c r="G40" s="68">
        <f t="shared" si="5"/>
        <v>0</v>
      </c>
      <c r="H40" s="318"/>
      <c r="I40" s="296"/>
      <c r="J40" s="1"/>
    </row>
    <row r="41" spans="1:10" x14ac:dyDescent="0.2">
      <c r="A41" s="264" t="s">
        <v>99</v>
      </c>
      <c r="B41" s="321"/>
      <c r="C41" s="235" t="s">
        <v>86</v>
      </c>
      <c r="D41" s="236" t="s">
        <v>11</v>
      </c>
      <c r="E41" s="302"/>
      <c r="F41" s="302"/>
      <c r="G41" s="68">
        <f t="shared" si="5"/>
        <v>0</v>
      </c>
      <c r="H41" s="318"/>
      <c r="I41" s="296"/>
      <c r="J41" s="1"/>
    </row>
    <row r="42" spans="1:10" x14ac:dyDescent="0.2">
      <c r="A42" s="264" t="s">
        <v>100</v>
      </c>
      <c r="B42" s="321"/>
      <c r="C42" s="235" t="s">
        <v>122</v>
      </c>
      <c r="D42" s="236" t="s">
        <v>11</v>
      </c>
      <c r="E42" s="302"/>
      <c r="F42" s="302"/>
      <c r="G42" s="68">
        <f t="shared" si="5"/>
        <v>0</v>
      </c>
      <c r="H42" s="318"/>
      <c r="I42" s="296"/>
      <c r="J42" s="1"/>
    </row>
    <row r="43" spans="1:10" ht="13.5" thickBot="1" x14ac:dyDescent="0.25">
      <c r="A43" s="264" t="s">
        <v>101</v>
      </c>
      <c r="B43" s="321"/>
      <c r="C43" s="235" t="s">
        <v>124</v>
      </c>
      <c r="D43" s="236" t="s">
        <v>11</v>
      </c>
      <c r="E43" s="302"/>
      <c r="F43" s="302"/>
      <c r="G43" s="68">
        <f t="shared" si="5"/>
        <v>0</v>
      </c>
      <c r="H43" s="319"/>
      <c r="I43" s="296"/>
      <c r="J43" s="1"/>
    </row>
    <row r="44" spans="1:10" x14ac:dyDescent="0.2">
      <c r="A44" s="282"/>
      <c r="B44" s="321"/>
      <c r="C44" s="285" t="s">
        <v>19</v>
      </c>
      <c r="D44" s="286"/>
      <c r="E44" s="294"/>
      <c r="F44" s="294"/>
      <c r="G44" s="141">
        <f t="shared" si="5"/>
        <v>0</v>
      </c>
      <c r="H44" s="345">
        <f>SUM(G45:G47)</f>
        <v>0</v>
      </c>
      <c r="I44" s="296"/>
      <c r="J44" s="1"/>
    </row>
    <row r="45" spans="1:10" x14ac:dyDescent="0.2">
      <c r="A45" s="264" t="s">
        <v>102</v>
      </c>
      <c r="B45" s="321"/>
      <c r="C45" s="235" t="s">
        <v>123</v>
      </c>
      <c r="D45" s="236" t="s">
        <v>12</v>
      </c>
      <c r="E45" s="302"/>
      <c r="F45" s="302"/>
      <c r="G45" s="68">
        <f t="shared" si="5"/>
        <v>0</v>
      </c>
      <c r="H45" s="318"/>
      <c r="I45" s="296"/>
      <c r="J45" s="1"/>
    </row>
    <row r="46" spans="1:10" ht="25.5" x14ac:dyDescent="0.2">
      <c r="A46" s="264" t="s">
        <v>103</v>
      </c>
      <c r="B46" s="321"/>
      <c r="C46" s="235" t="s">
        <v>49</v>
      </c>
      <c r="D46" s="236" t="s">
        <v>12</v>
      </c>
      <c r="E46" s="302"/>
      <c r="F46" s="302"/>
      <c r="G46" s="68">
        <f t="shared" si="5"/>
        <v>0</v>
      </c>
      <c r="H46" s="318"/>
      <c r="I46" s="296"/>
      <c r="J46" s="1"/>
    </row>
    <row r="47" spans="1:10" ht="13.5" thickBot="1" x14ac:dyDescent="0.25">
      <c r="A47" s="266" t="s">
        <v>104</v>
      </c>
      <c r="B47" s="322"/>
      <c r="C47" s="239" t="s">
        <v>52</v>
      </c>
      <c r="D47" s="240" t="s">
        <v>11</v>
      </c>
      <c r="E47" s="303"/>
      <c r="F47" s="303"/>
      <c r="G47" s="70">
        <f t="shared" si="5"/>
        <v>0</v>
      </c>
      <c r="H47" s="335"/>
      <c r="I47" s="296"/>
      <c r="J47" s="1"/>
    </row>
    <row r="48" spans="1:10" x14ac:dyDescent="0.2">
      <c r="A48" s="279"/>
      <c r="B48" s="352" t="s">
        <v>20</v>
      </c>
      <c r="C48" s="252" t="s">
        <v>20</v>
      </c>
      <c r="D48" s="280"/>
      <c r="E48" s="224"/>
      <c r="F48" s="290"/>
      <c r="G48" s="65"/>
      <c r="H48" s="334">
        <f>SUM(G49:G53)</f>
        <v>0</v>
      </c>
      <c r="I48" s="296"/>
      <c r="J48" s="1"/>
    </row>
    <row r="49" spans="1:11" x14ac:dyDescent="0.2">
      <c r="A49" s="282" t="s">
        <v>106</v>
      </c>
      <c r="B49" s="321"/>
      <c r="C49" s="234" t="s">
        <v>22</v>
      </c>
      <c r="D49" s="226" t="s">
        <v>10</v>
      </c>
      <c r="E49" s="299"/>
      <c r="F49" s="299"/>
      <c r="G49" s="66">
        <f t="shared" si="5"/>
        <v>0</v>
      </c>
      <c r="H49" s="318"/>
      <c r="I49" s="296"/>
      <c r="J49" s="1"/>
    </row>
    <row r="50" spans="1:11" x14ac:dyDescent="0.2">
      <c r="A50" s="264" t="s">
        <v>107</v>
      </c>
      <c r="B50" s="355"/>
      <c r="C50" s="232" t="s">
        <v>85</v>
      </c>
      <c r="D50" s="233" t="s">
        <v>8</v>
      </c>
      <c r="E50" s="304"/>
      <c r="F50" s="305"/>
      <c r="G50" s="68">
        <f t="shared" si="5"/>
        <v>0</v>
      </c>
      <c r="H50" s="318"/>
      <c r="I50" s="296"/>
      <c r="J50" s="20"/>
      <c r="K50" s="25"/>
    </row>
    <row r="51" spans="1:11" x14ac:dyDescent="0.2">
      <c r="A51" s="264" t="s">
        <v>108</v>
      </c>
      <c r="B51" s="355"/>
      <c r="C51" s="234" t="s">
        <v>127</v>
      </c>
      <c r="D51" s="287" t="s">
        <v>8</v>
      </c>
      <c r="E51" s="306"/>
      <c r="F51" s="307"/>
      <c r="G51" s="71">
        <f t="shared" si="5"/>
        <v>0</v>
      </c>
      <c r="H51" s="318"/>
      <c r="I51" s="296"/>
      <c r="J51" s="1"/>
    </row>
    <row r="52" spans="1:11" x14ac:dyDescent="0.2">
      <c r="A52" s="264" t="s">
        <v>109</v>
      </c>
      <c r="B52" s="355"/>
      <c r="C52" s="234" t="s">
        <v>125</v>
      </c>
      <c r="D52" s="288" t="s">
        <v>13</v>
      </c>
      <c r="E52" s="297"/>
      <c r="F52" s="297"/>
      <c r="G52" s="62">
        <f t="shared" si="5"/>
        <v>0</v>
      </c>
      <c r="H52" s="317"/>
      <c r="I52" s="296"/>
      <c r="J52" s="20"/>
      <c r="K52" s="25"/>
    </row>
    <row r="53" spans="1:11" ht="13.5" thickBot="1" x14ac:dyDescent="0.25">
      <c r="A53" s="266" t="s">
        <v>110</v>
      </c>
      <c r="B53" s="356"/>
      <c r="C53" s="228" t="s">
        <v>21</v>
      </c>
      <c r="D53" s="289" t="s">
        <v>13</v>
      </c>
      <c r="E53" s="308"/>
      <c r="F53" s="308"/>
      <c r="G53" s="72">
        <f t="shared" si="5"/>
        <v>0</v>
      </c>
      <c r="H53" s="335"/>
      <c r="I53" s="296"/>
      <c r="J53" s="1"/>
    </row>
    <row r="54" spans="1:11" x14ac:dyDescent="0.2">
      <c r="A54" s="253"/>
      <c r="B54" s="309"/>
      <c r="C54" s="310"/>
      <c r="D54" s="253"/>
      <c r="E54" s="214"/>
      <c r="F54" s="214"/>
      <c r="G54" s="242" t="s">
        <v>142</v>
      </c>
      <c r="H54" s="138">
        <f>SUM(H7:H53)</f>
        <v>0</v>
      </c>
      <c r="I54" s="219"/>
      <c r="J54" s="3"/>
    </row>
    <row r="55" spans="1:11" x14ac:dyDescent="0.2">
      <c r="A55" s="253"/>
      <c r="B55" s="309"/>
      <c r="C55" s="310"/>
      <c r="D55" s="253"/>
      <c r="E55" s="214"/>
      <c r="F55" s="214"/>
      <c r="G55" s="243" t="s">
        <v>143</v>
      </c>
      <c r="H55" s="177"/>
      <c r="I55" s="219"/>
      <c r="J55" s="3"/>
    </row>
    <row r="56" spans="1:11" x14ac:dyDescent="0.2">
      <c r="A56" s="253"/>
      <c r="B56" s="309"/>
      <c r="C56" s="310"/>
      <c r="D56" s="253"/>
      <c r="E56" s="214"/>
      <c r="F56" s="214"/>
      <c r="G56" s="243" t="s">
        <v>144</v>
      </c>
      <c r="H56" s="139">
        <f>+H55*H54</f>
        <v>0</v>
      </c>
      <c r="I56" s="219"/>
      <c r="J56" s="3"/>
    </row>
    <row r="57" spans="1:11" x14ac:dyDescent="0.2">
      <c r="A57" s="253"/>
      <c r="B57" s="309"/>
      <c r="C57" s="310"/>
      <c r="D57" s="253"/>
      <c r="E57" s="214"/>
      <c r="F57" s="214"/>
      <c r="G57" s="243" t="s">
        <v>145</v>
      </c>
      <c r="H57" s="139">
        <f>+H56*0.22</f>
        <v>0</v>
      </c>
      <c r="I57" s="219"/>
      <c r="J57" s="3"/>
    </row>
    <row r="58" spans="1:11" x14ac:dyDescent="0.2">
      <c r="A58" s="253"/>
      <c r="B58" s="309"/>
      <c r="C58" s="310"/>
      <c r="D58" s="253"/>
      <c r="E58" s="214"/>
      <c r="F58" s="214"/>
      <c r="G58" s="243" t="s">
        <v>146</v>
      </c>
      <c r="H58" s="139">
        <f>+H57+H56</f>
        <v>0</v>
      </c>
      <c r="I58" s="219"/>
      <c r="J58" s="3"/>
    </row>
    <row r="59" spans="1:11" ht="13.5" thickBot="1" x14ac:dyDescent="0.25">
      <c r="A59" s="253"/>
      <c r="B59" s="309"/>
      <c r="C59" s="310"/>
      <c r="D59" s="253"/>
      <c r="E59" s="214"/>
      <c r="F59" s="214"/>
      <c r="G59" s="244" t="s">
        <v>283</v>
      </c>
      <c r="H59" s="311"/>
      <c r="I59" s="219"/>
      <c r="J59" s="3"/>
    </row>
    <row r="60" spans="1:11" x14ac:dyDescent="0.2">
      <c r="A60" s="214"/>
      <c r="B60" s="212"/>
      <c r="C60" s="213"/>
      <c r="D60" s="214"/>
      <c r="E60" s="214"/>
      <c r="F60" s="214"/>
      <c r="G60" s="214"/>
      <c r="H60" s="214"/>
      <c r="I60" s="219"/>
      <c r="J60" s="3"/>
    </row>
    <row r="61" spans="1:11" x14ac:dyDescent="0.2">
      <c r="A61" s="214"/>
      <c r="B61" s="212"/>
      <c r="C61" s="213"/>
      <c r="D61" s="214"/>
      <c r="E61" s="214"/>
      <c r="F61" s="214"/>
      <c r="G61" s="214"/>
      <c r="H61" s="214"/>
      <c r="I61" s="219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</sheetData>
  <sheetProtection algorithmName="SHA-512" hashValue="WdpnsCNLSap+mu5tGh4andxbl4lXeHPQJXk9SaUfpokRPNoG+JtjIH8YL1dIAAhaUwWHNwj9gcQrxoy6VZr20w==" saltValue="Yqov8uA1MjKElqv1YJHHIw==" spinCount="100000" sheet="1" selectLockedCells="1"/>
  <autoFilter ref="A6:H6"/>
  <mergeCells count="20">
    <mergeCell ref="B48:B53"/>
    <mergeCell ref="H48:H53"/>
    <mergeCell ref="B30:B32"/>
    <mergeCell ref="H30:H32"/>
    <mergeCell ref="B33:B36"/>
    <mergeCell ref="H33:H36"/>
    <mergeCell ref="B37:B47"/>
    <mergeCell ref="H37:H43"/>
    <mergeCell ref="H44:H47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zoomScale="75" zoomScaleNormal="75" workbookViewId="0">
      <selection activeCell="H60" sqref="H60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E1" s="6"/>
      <c r="F1" s="6"/>
      <c r="I1" s="3"/>
      <c r="J1" s="3"/>
    </row>
    <row r="2" spans="1:10" ht="12.75" customHeight="1" x14ac:dyDescent="0.2">
      <c r="A2" s="197" t="s">
        <v>128</v>
      </c>
      <c r="B2" s="215"/>
      <c r="C2" s="215"/>
      <c r="D2" s="324" t="s">
        <v>148</v>
      </c>
      <c r="E2" s="324"/>
      <c r="F2" s="324"/>
      <c r="G2" s="324"/>
      <c r="H2" s="324"/>
      <c r="I2" s="3"/>
      <c r="J2" s="3"/>
    </row>
    <row r="3" spans="1:10" x14ac:dyDescent="0.2">
      <c r="A3" s="246"/>
      <c r="B3" s="216"/>
      <c r="C3" s="216"/>
      <c r="D3" s="324" t="s">
        <v>137</v>
      </c>
      <c r="E3" s="324"/>
      <c r="F3" s="324"/>
      <c r="G3" s="312" t="str">
        <f>+'1 DORM. '!G3</f>
        <v>GRITO DE ASENCIO II_05/24</v>
      </c>
      <c r="H3" s="295"/>
      <c r="I3" s="3"/>
      <c r="J3" s="3"/>
    </row>
    <row r="4" spans="1:10" ht="12.75" customHeight="1" x14ac:dyDescent="0.2">
      <c r="A4" s="246"/>
      <c r="B4" s="216"/>
      <c r="C4" s="216"/>
      <c r="D4" s="324" t="s">
        <v>139</v>
      </c>
      <c r="E4" s="324"/>
      <c r="F4" s="324"/>
      <c r="G4" s="218" t="s">
        <v>152</v>
      </c>
      <c r="H4" s="197"/>
      <c r="I4" s="3"/>
      <c r="J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  <c r="J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1"/>
    </row>
    <row r="7" spans="1:10" x14ac:dyDescent="0.2">
      <c r="A7" s="250"/>
      <c r="B7" s="360" t="s">
        <v>34</v>
      </c>
      <c r="C7" s="223" t="s">
        <v>34</v>
      </c>
      <c r="D7" s="224"/>
      <c r="E7" s="224"/>
      <c r="F7" s="224"/>
      <c r="G7" s="268"/>
      <c r="H7" s="349">
        <f>+SUM(G8:G12)</f>
        <v>0</v>
      </c>
      <c r="I7" s="144"/>
      <c r="J7" s="144"/>
    </row>
    <row r="8" spans="1:10" x14ac:dyDescent="0.2">
      <c r="A8" s="250" t="s">
        <v>73</v>
      </c>
      <c r="B8" s="360"/>
      <c r="C8" s="234" t="s">
        <v>166</v>
      </c>
      <c r="D8" s="226" t="s">
        <v>10</v>
      </c>
      <c r="E8" s="108"/>
      <c r="F8" s="108"/>
      <c r="G8" s="58">
        <f t="shared" ref="G8:G12" si="0">+F8*E8</f>
        <v>0</v>
      </c>
      <c r="H8" s="349"/>
      <c r="I8" s="144"/>
      <c r="J8" s="144"/>
    </row>
    <row r="9" spans="1:10" x14ac:dyDescent="0.2">
      <c r="A9" s="250" t="s">
        <v>74</v>
      </c>
      <c r="B9" s="360"/>
      <c r="C9" s="234" t="s">
        <v>37</v>
      </c>
      <c r="D9" s="226" t="s">
        <v>10</v>
      </c>
      <c r="E9" s="108"/>
      <c r="F9" s="108"/>
      <c r="G9" s="58">
        <f t="shared" si="0"/>
        <v>0</v>
      </c>
      <c r="H9" s="350"/>
      <c r="I9" s="144"/>
      <c r="J9" s="144"/>
    </row>
    <row r="10" spans="1:10" x14ac:dyDescent="0.2">
      <c r="A10" s="264" t="s">
        <v>75</v>
      </c>
      <c r="B10" s="360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50"/>
      <c r="I10" s="144"/>
      <c r="J10" s="144"/>
    </row>
    <row r="11" spans="1:10" x14ac:dyDescent="0.2">
      <c r="A11" s="264" t="s">
        <v>76</v>
      </c>
      <c r="B11" s="360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50"/>
      <c r="I11" s="144"/>
      <c r="J11" s="144"/>
    </row>
    <row r="12" spans="1:10" ht="13.5" thickBot="1" x14ac:dyDescent="0.25">
      <c r="A12" s="264" t="s">
        <v>167</v>
      </c>
      <c r="B12" s="361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51"/>
      <c r="I12" s="144"/>
      <c r="J12" s="144"/>
    </row>
    <row r="13" spans="1:10" x14ac:dyDescent="0.2">
      <c r="A13" s="251"/>
      <c r="B13" s="357" t="s">
        <v>57</v>
      </c>
      <c r="C13" s="252" t="s">
        <v>57</v>
      </c>
      <c r="D13" s="253"/>
      <c r="E13" s="214"/>
      <c r="F13" s="214"/>
      <c r="G13" s="60"/>
      <c r="H13" s="327">
        <f>+SUM(G14:G18)</f>
        <v>0</v>
      </c>
      <c r="I13" s="144"/>
      <c r="J13" s="144"/>
    </row>
    <row r="14" spans="1:10" x14ac:dyDescent="0.2">
      <c r="A14" s="264" t="s">
        <v>77</v>
      </c>
      <c r="B14" s="358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39"/>
      <c r="I14" s="144"/>
      <c r="J14" s="144"/>
    </row>
    <row r="15" spans="1:10" x14ac:dyDescent="0.2">
      <c r="A15" s="264" t="s">
        <v>78</v>
      </c>
      <c r="B15" s="358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39"/>
      <c r="I15" s="144"/>
      <c r="J15" s="144"/>
    </row>
    <row r="16" spans="1:10" ht="38.25" x14ac:dyDescent="0.2">
      <c r="A16" s="264" t="s">
        <v>79</v>
      </c>
      <c r="B16" s="358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39"/>
      <c r="I16" s="144"/>
      <c r="J16" s="144"/>
    </row>
    <row r="17" spans="1:10" x14ac:dyDescent="0.2">
      <c r="A17" s="264" t="s">
        <v>80</v>
      </c>
      <c r="B17" s="358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39"/>
      <c r="I17" s="144"/>
      <c r="J17" s="144"/>
    </row>
    <row r="18" spans="1:10" ht="13.5" thickBot="1" x14ac:dyDescent="0.25">
      <c r="A18" s="266" t="s">
        <v>81</v>
      </c>
      <c r="B18" s="359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40"/>
      <c r="I18" s="144"/>
      <c r="J18" s="144"/>
    </row>
    <row r="19" spans="1:10" x14ac:dyDescent="0.2">
      <c r="A19" s="275"/>
      <c r="B19" s="357" t="s">
        <v>53</v>
      </c>
      <c r="C19" s="261" t="s">
        <v>56</v>
      </c>
      <c r="D19" s="253"/>
      <c r="E19" s="269"/>
      <c r="F19" s="269"/>
      <c r="G19" s="61"/>
      <c r="H19" s="327">
        <f>+SUM(G20:G26)</f>
        <v>0</v>
      </c>
      <c r="I19" s="144"/>
      <c r="J19" s="144"/>
    </row>
    <row r="20" spans="1:10" x14ac:dyDescent="0.2">
      <c r="A20" s="276" t="s">
        <v>62</v>
      </c>
      <c r="B20" s="358"/>
      <c r="C20" s="234" t="s">
        <v>40</v>
      </c>
      <c r="D20" s="226" t="s">
        <v>13</v>
      </c>
      <c r="E20" s="103"/>
      <c r="F20" s="103"/>
      <c r="G20" s="62">
        <f t="shared" ref="G20:G26" si="2">+F20*E20</f>
        <v>0</v>
      </c>
      <c r="H20" s="339"/>
      <c r="I20" s="144"/>
      <c r="J20" s="144"/>
    </row>
    <row r="21" spans="1:10" x14ac:dyDescent="0.2">
      <c r="A21" s="276" t="s">
        <v>63</v>
      </c>
      <c r="B21" s="358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39"/>
      <c r="I21" s="144"/>
      <c r="J21" s="144"/>
    </row>
    <row r="22" spans="1:10" x14ac:dyDescent="0.2">
      <c r="A22" s="276" t="s">
        <v>64</v>
      </c>
      <c r="B22" s="358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39"/>
      <c r="I22" s="144"/>
      <c r="J22" s="144"/>
    </row>
    <row r="23" spans="1:10" x14ac:dyDescent="0.2">
      <c r="A23" s="276" t="s">
        <v>65</v>
      </c>
      <c r="B23" s="358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39"/>
      <c r="I23" s="144"/>
      <c r="J23" s="144"/>
    </row>
    <row r="24" spans="1:10" x14ac:dyDescent="0.2">
      <c r="A24" s="276" t="s">
        <v>66</v>
      </c>
      <c r="B24" s="358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39"/>
      <c r="I24" s="144"/>
      <c r="J24" s="144"/>
    </row>
    <row r="25" spans="1:10" x14ac:dyDescent="0.2">
      <c r="A25" s="257" t="s">
        <v>67</v>
      </c>
      <c r="B25" s="358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39"/>
      <c r="I25" s="144"/>
      <c r="J25" s="144"/>
    </row>
    <row r="26" spans="1:10" ht="13.5" thickBot="1" x14ac:dyDescent="0.25">
      <c r="A26" s="277" t="s">
        <v>119</v>
      </c>
      <c r="B26" s="359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40"/>
      <c r="I26" s="144"/>
      <c r="J26" s="144"/>
    </row>
    <row r="27" spans="1:10" x14ac:dyDescent="0.2">
      <c r="A27" s="256"/>
      <c r="B27" s="357" t="s">
        <v>61</v>
      </c>
      <c r="C27" s="278" t="s">
        <v>61</v>
      </c>
      <c r="D27" s="269"/>
      <c r="E27" s="269"/>
      <c r="F27" s="269"/>
      <c r="G27" s="61"/>
      <c r="H27" s="334">
        <f>SUM(G27:G29)</f>
        <v>0</v>
      </c>
      <c r="I27" s="144"/>
      <c r="J27" s="144"/>
    </row>
    <row r="28" spans="1:10" x14ac:dyDescent="0.2">
      <c r="A28" s="276" t="s">
        <v>82</v>
      </c>
      <c r="B28" s="358"/>
      <c r="C28" s="234" t="s">
        <v>60</v>
      </c>
      <c r="D28" s="226" t="s">
        <v>8</v>
      </c>
      <c r="E28" s="108"/>
      <c r="F28" s="108"/>
      <c r="G28" s="62">
        <f t="shared" ref="G28:G29" si="3">+F28*E28</f>
        <v>0</v>
      </c>
      <c r="H28" s="341"/>
      <c r="I28" s="144"/>
      <c r="J28" s="144"/>
    </row>
    <row r="29" spans="1:10" ht="13.5" thickBot="1" x14ac:dyDescent="0.25">
      <c r="A29" s="277" t="s">
        <v>83</v>
      </c>
      <c r="B29" s="359"/>
      <c r="C29" s="228" t="s">
        <v>84</v>
      </c>
      <c r="D29" s="229" t="s">
        <v>8</v>
      </c>
      <c r="E29" s="106"/>
      <c r="F29" s="106"/>
      <c r="G29" s="63">
        <f t="shared" si="3"/>
        <v>0</v>
      </c>
      <c r="H29" s="342"/>
      <c r="I29" s="144"/>
      <c r="J29" s="144"/>
    </row>
    <row r="30" spans="1:10" x14ac:dyDescent="0.2">
      <c r="A30" s="256"/>
      <c r="B30" s="357" t="s">
        <v>16</v>
      </c>
      <c r="C30" s="278" t="s">
        <v>16</v>
      </c>
      <c r="D30" s="224"/>
      <c r="E30" s="224"/>
      <c r="F30" s="224"/>
      <c r="G30" s="64"/>
      <c r="H30" s="334">
        <f>+SUM(G31:G32)</f>
        <v>0</v>
      </c>
      <c r="I30" s="144"/>
      <c r="J30" s="144"/>
    </row>
    <row r="31" spans="1:10" x14ac:dyDescent="0.2">
      <c r="A31" s="276" t="s">
        <v>90</v>
      </c>
      <c r="B31" s="358"/>
      <c r="C31" s="234" t="s">
        <v>47</v>
      </c>
      <c r="D31" s="226" t="s">
        <v>8</v>
      </c>
      <c r="E31" s="108"/>
      <c r="F31" s="108"/>
      <c r="G31" s="62">
        <f t="shared" ref="G31:G32" si="4">+F31*E31</f>
        <v>0</v>
      </c>
      <c r="H31" s="341"/>
      <c r="I31" s="144"/>
      <c r="J31" s="144"/>
    </row>
    <row r="32" spans="1:10" ht="13.5" thickBot="1" x14ac:dyDescent="0.25">
      <c r="A32" s="277" t="s">
        <v>91</v>
      </c>
      <c r="B32" s="359"/>
      <c r="C32" s="228" t="s">
        <v>48</v>
      </c>
      <c r="D32" s="229" t="s">
        <v>8</v>
      </c>
      <c r="E32" s="106"/>
      <c r="F32" s="106"/>
      <c r="G32" s="63">
        <f t="shared" si="4"/>
        <v>0</v>
      </c>
      <c r="H32" s="342"/>
      <c r="I32" s="144"/>
      <c r="J32" s="144"/>
    </row>
    <row r="33" spans="1:10" x14ac:dyDescent="0.2">
      <c r="A33" s="279"/>
      <c r="B33" s="352" t="s">
        <v>17</v>
      </c>
      <c r="C33" s="252" t="s">
        <v>87</v>
      </c>
      <c r="D33" s="280"/>
      <c r="E33" s="224"/>
      <c r="F33" s="290"/>
      <c r="G33" s="65"/>
      <c r="H33" s="344">
        <f>SUM(G34:G36)</f>
        <v>0</v>
      </c>
      <c r="I33" s="144"/>
      <c r="J33" s="144"/>
    </row>
    <row r="34" spans="1:10" x14ac:dyDescent="0.2">
      <c r="A34" s="264" t="s">
        <v>92</v>
      </c>
      <c r="B34" s="321"/>
      <c r="C34" s="281" t="s">
        <v>89</v>
      </c>
      <c r="D34" s="265" t="s">
        <v>13</v>
      </c>
      <c r="E34" s="108"/>
      <c r="F34" s="108"/>
      <c r="G34" s="66">
        <f t="shared" ref="G34:G54" si="5">+F34*E34</f>
        <v>0</v>
      </c>
      <c r="H34" s="318"/>
      <c r="I34" s="144"/>
      <c r="J34" s="144"/>
    </row>
    <row r="35" spans="1:10" ht="25.5" x14ac:dyDescent="0.2">
      <c r="A35" s="282" t="s">
        <v>93</v>
      </c>
      <c r="B35" s="321"/>
      <c r="C35" s="235" t="s">
        <v>121</v>
      </c>
      <c r="D35" s="283" t="s">
        <v>12</v>
      </c>
      <c r="E35" s="103"/>
      <c r="F35" s="103"/>
      <c r="G35" s="66">
        <f t="shared" si="5"/>
        <v>0</v>
      </c>
      <c r="H35" s="318"/>
      <c r="I35" s="144"/>
      <c r="J35" s="144"/>
    </row>
    <row r="36" spans="1:10" ht="13.5" thickBot="1" x14ac:dyDescent="0.25">
      <c r="A36" s="266" t="s">
        <v>94</v>
      </c>
      <c r="B36" s="322"/>
      <c r="C36" s="239" t="s">
        <v>88</v>
      </c>
      <c r="D36" s="284" t="s">
        <v>11</v>
      </c>
      <c r="E36" s="106"/>
      <c r="F36" s="106"/>
      <c r="G36" s="67">
        <f t="shared" si="5"/>
        <v>0</v>
      </c>
      <c r="H36" s="335"/>
      <c r="I36" s="144"/>
      <c r="J36" s="144"/>
    </row>
    <row r="37" spans="1:10" x14ac:dyDescent="0.2">
      <c r="A37" s="279"/>
      <c r="B37" s="352" t="s">
        <v>136</v>
      </c>
      <c r="C37" s="252" t="s">
        <v>18</v>
      </c>
      <c r="D37" s="280"/>
      <c r="E37" s="280"/>
      <c r="F37" s="291"/>
      <c r="G37" s="65"/>
      <c r="H37" s="334">
        <f>SUM(G38:G44)</f>
        <v>0</v>
      </c>
      <c r="I37" s="144"/>
      <c r="J37" s="144"/>
    </row>
    <row r="38" spans="1:10" x14ac:dyDescent="0.2">
      <c r="A38" s="264" t="s">
        <v>96</v>
      </c>
      <c r="B38" s="321"/>
      <c r="C38" s="235" t="s">
        <v>50</v>
      </c>
      <c r="D38" s="236" t="s">
        <v>11</v>
      </c>
      <c r="E38" s="113"/>
      <c r="F38" s="113"/>
      <c r="G38" s="68">
        <f t="shared" si="5"/>
        <v>0</v>
      </c>
      <c r="H38" s="318"/>
      <c r="I38" s="144"/>
      <c r="J38" s="144"/>
    </row>
    <row r="39" spans="1:10" x14ac:dyDescent="0.2">
      <c r="A39" s="264" t="s">
        <v>97</v>
      </c>
      <c r="B39" s="321"/>
      <c r="C39" s="235" t="s">
        <v>51</v>
      </c>
      <c r="D39" s="236" t="s">
        <v>11</v>
      </c>
      <c r="E39" s="113"/>
      <c r="F39" s="113"/>
      <c r="G39" s="68">
        <f t="shared" si="5"/>
        <v>0</v>
      </c>
      <c r="H39" s="318"/>
      <c r="I39" s="144"/>
      <c r="J39" s="144"/>
    </row>
    <row r="40" spans="1:10" x14ac:dyDescent="0.2">
      <c r="A40" s="264" t="s">
        <v>98</v>
      </c>
      <c r="B40" s="321"/>
      <c r="C40" s="235" t="s">
        <v>95</v>
      </c>
      <c r="D40" s="265" t="s">
        <v>13</v>
      </c>
      <c r="E40" s="113"/>
      <c r="F40" s="113"/>
      <c r="G40" s="68">
        <f t="shared" si="5"/>
        <v>0</v>
      </c>
      <c r="H40" s="318"/>
      <c r="I40" s="144"/>
      <c r="J40" s="144"/>
    </row>
    <row r="41" spans="1:10" x14ac:dyDescent="0.2">
      <c r="A41" s="264" t="s">
        <v>99</v>
      </c>
      <c r="B41" s="321"/>
      <c r="C41" s="235" t="s">
        <v>86</v>
      </c>
      <c r="D41" s="236" t="s">
        <v>11</v>
      </c>
      <c r="E41" s="113"/>
      <c r="F41" s="113"/>
      <c r="G41" s="68">
        <f t="shared" si="5"/>
        <v>0</v>
      </c>
      <c r="H41" s="318"/>
      <c r="I41" s="144"/>
      <c r="J41" s="144"/>
    </row>
    <row r="42" spans="1:10" x14ac:dyDescent="0.2">
      <c r="A42" s="264" t="s">
        <v>100</v>
      </c>
      <c r="B42" s="321"/>
      <c r="C42" s="235" t="str">
        <f>'2 DORM. '!$C$42</f>
        <v>RED EXTERIOR / DEPÓSITO IMPERMEABLE</v>
      </c>
      <c r="D42" s="236" t="s">
        <v>11</v>
      </c>
      <c r="E42" s="113"/>
      <c r="F42" s="113"/>
      <c r="G42" s="68">
        <f t="shared" si="5"/>
        <v>0</v>
      </c>
      <c r="H42" s="318"/>
      <c r="I42" s="144"/>
      <c r="J42" s="144"/>
    </row>
    <row r="43" spans="1:10" x14ac:dyDescent="0.2">
      <c r="A43" s="264" t="s">
        <v>101</v>
      </c>
      <c r="B43" s="321"/>
      <c r="C43" s="235" t="s">
        <v>122</v>
      </c>
      <c r="D43" s="236" t="s">
        <v>11</v>
      </c>
      <c r="E43" s="113"/>
      <c r="F43" s="113"/>
      <c r="G43" s="68">
        <f t="shared" si="5"/>
        <v>0</v>
      </c>
      <c r="H43" s="318"/>
      <c r="I43" s="144"/>
      <c r="J43" s="144"/>
    </row>
    <row r="44" spans="1:10" ht="13.5" thickBot="1" x14ac:dyDescent="0.25">
      <c r="A44" s="264" t="s">
        <v>271</v>
      </c>
      <c r="B44" s="321"/>
      <c r="C44" s="235" t="s">
        <v>124</v>
      </c>
      <c r="D44" s="236" t="s">
        <v>11</v>
      </c>
      <c r="E44" s="113"/>
      <c r="F44" s="113"/>
      <c r="G44" s="68">
        <f t="shared" si="5"/>
        <v>0</v>
      </c>
      <c r="H44" s="319"/>
      <c r="I44" s="144"/>
      <c r="J44" s="144"/>
    </row>
    <row r="45" spans="1:10" x14ac:dyDescent="0.2">
      <c r="A45" s="282"/>
      <c r="B45" s="321"/>
      <c r="C45" s="285" t="s">
        <v>19</v>
      </c>
      <c r="D45" s="286"/>
      <c r="E45" s="114"/>
      <c r="F45" s="115"/>
      <c r="G45" s="69">
        <f t="shared" si="5"/>
        <v>0</v>
      </c>
      <c r="H45" s="345">
        <f>SUM(G46:G48)</f>
        <v>0</v>
      </c>
      <c r="I45" s="144"/>
      <c r="J45" s="144"/>
    </row>
    <row r="46" spans="1:10" x14ac:dyDescent="0.2">
      <c r="A46" s="264" t="s">
        <v>102</v>
      </c>
      <c r="B46" s="321"/>
      <c r="C46" s="235" t="s">
        <v>123</v>
      </c>
      <c r="D46" s="236" t="s">
        <v>12</v>
      </c>
      <c r="E46" s="113"/>
      <c r="F46" s="113"/>
      <c r="G46" s="68">
        <f t="shared" si="5"/>
        <v>0</v>
      </c>
      <c r="H46" s="318"/>
      <c r="I46" s="144"/>
      <c r="J46" s="144"/>
    </row>
    <row r="47" spans="1:10" ht="25.5" x14ac:dyDescent="0.2">
      <c r="A47" s="264" t="s">
        <v>103</v>
      </c>
      <c r="B47" s="321"/>
      <c r="C47" s="235" t="s">
        <v>49</v>
      </c>
      <c r="D47" s="236" t="s">
        <v>12</v>
      </c>
      <c r="E47" s="113"/>
      <c r="F47" s="113"/>
      <c r="G47" s="68">
        <f t="shared" si="5"/>
        <v>0</v>
      </c>
      <c r="H47" s="318"/>
      <c r="I47" s="144"/>
      <c r="J47" s="144"/>
    </row>
    <row r="48" spans="1:10" ht="13.5" thickBot="1" x14ac:dyDescent="0.25">
      <c r="A48" s="266" t="s">
        <v>104</v>
      </c>
      <c r="B48" s="322"/>
      <c r="C48" s="239" t="s">
        <v>52</v>
      </c>
      <c r="D48" s="240" t="s">
        <v>11</v>
      </c>
      <c r="E48" s="116"/>
      <c r="F48" s="116"/>
      <c r="G48" s="70">
        <f t="shared" si="5"/>
        <v>0</v>
      </c>
      <c r="H48" s="335"/>
      <c r="I48" s="144"/>
      <c r="J48" s="144"/>
    </row>
    <row r="49" spans="1:11" x14ac:dyDescent="0.2">
      <c r="A49" s="279"/>
      <c r="B49" s="352" t="s">
        <v>20</v>
      </c>
      <c r="C49" s="252" t="s">
        <v>20</v>
      </c>
      <c r="D49" s="280"/>
      <c r="E49" s="224"/>
      <c r="F49" s="290"/>
      <c r="G49" s="65"/>
      <c r="H49" s="334">
        <f>SUM(G50:G54)</f>
        <v>0</v>
      </c>
      <c r="I49" s="144"/>
      <c r="J49" s="144"/>
    </row>
    <row r="50" spans="1:11" x14ac:dyDescent="0.2">
      <c r="A50" s="282" t="s">
        <v>106</v>
      </c>
      <c r="B50" s="321"/>
      <c r="C50" s="234" t="s">
        <v>22</v>
      </c>
      <c r="D50" s="226" t="s">
        <v>10</v>
      </c>
      <c r="E50" s="103"/>
      <c r="F50" s="103"/>
      <c r="G50" s="66">
        <f t="shared" si="5"/>
        <v>0</v>
      </c>
      <c r="H50" s="318"/>
      <c r="I50" s="144"/>
      <c r="J50" s="144"/>
    </row>
    <row r="51" spans="1:11" x14ac:dyDescent="0.2">
      <c r="A51" s="264" t="s">
        <v>107</v>
      </c>
      <c r="B51" s="355"/>
      <c r="C51" s="232" t="s">
        <v>85</v>
      </c>
      <c r="D51" s="233" t="s">
        <v>8</v>
      </c>
      <c r="E51" s="117"/>
      <c r="F51" s="118"/>
      <c r="G51" s="68">
        <f t="shared" si="5"/>
        <v>0</v>
      </c>
      <c r="H51" s="318"/>
      <c r="I51" s="144"/>
      <c r="J51" s="13"/>
      <c r="K51" s="25"/>
    </row>
    <row r="52" spans="1:11" x14ac:dyDescent="0.2">
      <c r="A52" s="264" t="s">
        <v>108</v>
      </c>
      <c r="B52" s="355"/>
      <c r="C52" s="234" t="s">
        <v>127</v>
      </c>
      <c r="D52" s="287" t="s">
        <v>8</v>
      </c>
      <c r="E52" s="119"/>
      <c r="F52" s="120"/>
      <c r="G52" s="71">
        <f t="shared" si="5"/>
        <v>0</v>
      </c>
      <c r="H52" s="318"/>
      <c r="I52" s="144"/>
      <c r="J52" s="144"/>
    </row>
    <row r="53" spans="1:11" x14ac:dyDescent="0.2">
      <c r="A53" s="264" t="s">
        <v>109</v>
      </c>
      <c r="B53" s="355"/>
      <c r="C53" s="234" t="s">
        <v>125</v>
      </c>
      <c r="D53" s="288" t="s">
        <v>13</v>
      </c>
      <c r="E53" s="108"/>
      <c r="F53" s="108"/>
      <c r="G53" s="62">
        <f t="shared" si="5"/>
        <v>0</v>
      </c>
      <c r="H53" s="317"/>
      <c r="I53" s="144"/>
      <c r="J53" s="13"/>
      <c r="K53" s="25"/>
    </row>
    <row r="54" spans="1:11" ht="13.5" thickBot="1" x14ac:dyDescent="0.25">
      <c r="A54" s="266" t="s">
        <v>110</v>
      </c>
      <c r="B54" s="356"/>
      <c r="C54" s="228" t="s">
        <v>21</v>
      </c>
      <c r="D54" s="289" t="s">
        <v>13</v>
      </c>
      <c r="E54" s="121"/>
      <c r="F54" s="121"/>
      <c r="G54" s="72">
        <f t="shared" si="5"/>
        <v>0</v>
      </c>
      <c r="H54" s="335"/>
      <c r="I54" s="144"/>
      <c r="J54" s="144"/>
    </row>
    <row r="55" spans="1:11" x14ac:dyDescent="0.2">
      <c r="A55" s="10"/>
      <c r="B55" s="77"/>
      <c r="C55" s="13"/>
      <c r="D55" s="10"/>
      <c r="G55" s="242" t="s">
        <v>142</v>
      </c>
      <c r="H55" s="138">
        <f>SUM(H7:H54)</f>
        <v>0</v>
      </c>
      <c r="I55" s="3"/>
      <c r="J55" s="3"/>
    </row>
    <row r="56" spans="1:11" x14ac:dyDescent="0.2">
      <c r="A56" s="10"/>
      <c r="B56" s="77"/>
      <c r="C56" s="13"/>
      <c r="D56" s="10"/>
      <c r="G56" s="243" t="s">
        <v>143</v>
      </c>
      <c r="H56" s="177">
        <v>5</v>
      </c>
      <c r="I56" s="3"/>
      <c r="J56" s="3"/>
    </row>
    <row r="57" spans="1:11" x14ac:dyDescent="0.2">
      <c r="A57" s="10"/>
      <c r="B57" s="77"/>
      <c r="C57" s="13"/>
      <c r="D57" s="10"/>
      <c r="G57" s="243" t="s">
        <v>144</v>
      </c>
      <c r="H57" s="139">
        <f>+H56*H55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145</v>
      </c>
      <c r="H58" s="139">
        <f>+H57*0.22</f>
        <v>0</v>
      </c>
      <c r="I58" s="3"/>
      <c r="J58" s="3"/>
    </row>
    <row r="59" spans="1:11" x14ac:dyDescent="0.2">
      <c r="A59" s="10"/>
      <c r="B59" s="77"/>
      <c r="C59" s="13"/>
      <c r="D59" s="10"/>
      <c r="G59" s="243" t="s">
        <v>146</v>
      </c>
      <c r="H59" s="139">
        <f>+H58+H57</f>
        <v>0</v>
      </c>
      <c r="I59" s="3"/>
      <c r="J59" s="3"/>
    </row>
    <row r="60" spans="1:11" ht="13.5" thickBot="1" x14ac:dyDescent="0.25">
      <c r="A60" s="10"/>
      <c r="B60" s="77"/>
      <c r="C60" s="13"/>
      <c r="D60" s="10"/>
      <c r="G60" s="244" t="s">
        <v>287</v>
      </c>
      <c r="H60" s="126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</sheetData>
  <sheetProtection algorithmName="SHA-512" hashValue="hcN8aWqKaMApCI6PrvJvnkaH0lVJCw1dEnwUtTP5Rx/32BNLGHWZPUYRt0PUFpR6LI6f+nSm3m98uWkLSQD14g==" saltValue="24BRUW5Bs9/s2aBnK3xWsA==" spinCount="100000" sheet="1" selectLockedCells="1"/>
  <autoFilter ref="A6:H6"/>
  <mergeCells count="20">
    <mergeCell ref="B49:B54"/>
    <mergeCell ref="H49:H54"/>
    <mergeCell ref="B30:B32"/>
    <mergeCell ref="H30:H32"/>
    <mergeCell ref="B33:B36"/>
    <mergeCell ref="H33:H36"/>
    <mergeCell ref="B37:B48"/>
    <mergeCell ref="H37:H44"/>
    <mergeCell ref="H45:H48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zoomScale="75" zoomScaleNormal="75" workbookViewId="0">
      <selection activeCell="J61" sqref="J61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5"/>
      <c r="B1" s="78"/>
      <c r="C1" s="14"/>
      <c r="D1" s="5"/>
      <c r="G1" s="5"/>
      <c r="H1" s="5"/>
      <c r="I1" s="3"/>
      <c r="J1" s="3"/>
    </row>
    <row r="2" spans="1:10" ht="12.75" customHeight="1" x14ac:dyDescent="0.2">
      <c r="A2" s="197" t="s">
        <v>128</v>
      </c>
      <c r="B2" s="215"/>
      <c r="C2" s="215"/>
      <c r="D2" s="324" t="s">
        <v>280</v>
      </c>
      <c r="E2" s="324"/>
      <c r="F2" s="324"/>
      <c r="G2" s="324"/>
      <c r="H2" s="324"/>
      <c r="I2" s="3"/>
      <c r="J2" s="3"/>
    </row>
    <row r="3" spans="1:10" x14ac:dyDescent="0.2">
      <c r="A3" s="246"/>
      <c r="B3" s="216"/>
      <c r="C3" s="216"/>
      <c r="D3" s="324" t="s">
        <v>137</v>
      </c>
      <c r="E3" s="324"/>
      <c r="F3" s="324"/>
      <c r="G3" s="272" t="str">
        <f>+'1 DORM. '!G3</f>
        <v>GRITO DE ASENCIO II_05/24</v>
      </c>
      <c r="H3" s="273"/>
      <c r="I3" s="3"/>
      <c r="J3" s="3"/>
    </row>
    <row r="4" spans="1:10" ht="12.75" customHeight="1" x14ac:dyDescent="0.2">
      <c r="A4" s="246"/>
      <c r="B4" s="216"/>
      <c r="C4" s="216"/>
      <c r="D4" s="324" t="s">
        <v>139</v>
      </c>
      <c r="E4" s="324"/>
      <c r="F4" s="324"/>
      <c r="G4" s="218" t="s">
        <v>293</v>
      </c>
      <c r="H4" s="197"/>
      <c r="I4" s="3"/>
      <c r="J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  <c r="J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1"/>
    </row>
    <row r="7" spans="1:10" x14ac:dyDescent="0.2">
      <c r="A7" s="250"/>
      <c r="B7" s="360" t="s">
        <v>34</v>
      </c>
      <c r="C7" s="223" t="s">
        <v>34</v>
      </c>
      <c r="D7" s="224"/>
      <c r="E7" s="224"/>
      <c r="F7" s="224"/>
      <c r="G7" s="268"/>
      <c r="H7" s="349">
        <f>+SUM(G8:G12)</f>
        <v>0</v>
      </c>
      <c r="I7" s="144"/>
      <c r="J7" s="144"/>
    </row>
    <row r="8" spans="1:10" x14ac:dyDescent="0.2">
      <c r="A8" s="250" t="s">
        <v>73</v>
      </c>
      <c r="B8" s="360"/>
      <c r="C8" s="234" t="s">
        <v>166</v>
      </c>
      <c r="D8" s="226" t="s">
        <v>10</v>
      </c>
      <c r="E8" s="108"/>
      <c r="F8" s="108"/>
      <c r="G8" s="58">
        <f t="shared" ref="G8:G12" si="0">+F8*E8</f>
        <v>0</v>
      </c>
      <c r="H8" s="349"/>
      <c r="I8" s="144"/>
      <c r="J8" s="144"/>
    </row>
    <row r="9" spans="1:10" x14ac:dyDescent="0.2">
      <c r="A9" s="250" t="s">
        <v>74</v>
      </c>
      <c r="B9" s="360"/>
      <c r="C9" s="234" t="s">
        <v>37</v>
      </c>
      <c r="D9" s="226" t="s">
        <v>10</v>
      </c>
      <c r="E9" s="108"/>
      <c r="F9" s="108"/>
      <c r="G9" s="58">
        <f t="shared" si="0"/>
        <v>0</v>
      </c>
      <c r="H9" s="350"/>
      <c r="I9" s="144"/>
      <c r="J9" s="144"/>
    </row>
    <row r="10" spans="1:10" x14ac:dyDescent="0.2">
      <c r="A10" s="264" t="s">
        <v>75</v>
      </c>
      <c r="B10" s="360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50"/>
      <c r="I10" s="144"/>
      <c r="J10" s="144"/>
    </row>
    <row r="11" spans="1:10" x14ac:dyDescent="0.2">
      <c r="A11" s="264" t="s">
        <v>76</v>
      </c>
      <c r="B11" s="360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50"/>
      <c r="I11" s="144"/>
      <c r="J11" s="144"/>
    </row>
    <row r="12" spans="1:10" ht="13.5" thickBot="1" x14ac:dyDescent="0.25">
      <c r="A12" s="264" t="s">
        <v>167</v>
      </c>
      <c r="B12" s="361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51"/>
      <c r="I12" s="144"/>
      <c r="J12" s="144"/>
    </row>
    <row r="13" spans="1:10" x14ac:dyDescent="0.2">
      <c r="A13" s="251"/>
      <c r="B13" s="357" t="s">
        <v>57</v>
      </c>
      <c r="C13" s="252" t="s">
        <v>57</v>
      </c>
      <c r="D13" s="253"/>
      <c r="E13" s="214"/>
      <c r="F13" s="214"/>
      <c r="G13" s="60"/>
      <c r="H13" s="327">
        <f>+SUM(G14:G18)</f>
        <v>0</v>
      </c>
      <c r="I13" s="144"/>
      <c r="J13" s="144"/>
    </row>
    <row r="14" spans="1:10" x14ac:dyDescent="0.2">
      <c r="A14" s="264" t="s">
        <v>77</v>
      </c>
      <c r="B14" s="358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39"/>
      <c r="I14" s="144"/>
      <c r="J14" s="144"/>
    </row>
    <row r="15" spans="1:10" x14ac:dyDescent="0.2">
      <c r="A15" s="264" t="s">
        <v>78</v>
      </c>
      <c r="B15" s="358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39"/>
      <c r="I15" s="144"/>
      <c r="J15" s="144"/>
    </row>
    <row r="16" spans="1:10" ht="38.25" x14ac:dyDescent="0.2">
      <c r="A16" s="264" t="s">
        <v>79</v>
      </c>
      <c r="B16" s="358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39"/>
      <c r="I16" s="144"/>
      <c r="J16" s="144"/>
    </row>
    <row r="17" spans="1:10" x14ac:dyDescent="0.2">
      <c r="A17" s="264" t="s">
        <v>80</v>
      </c>
      <c r="B17" s="358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39"/>
      <c r="I17" s="144"/>
      <c r="J17" s="144"/>
    </row>
    <row r="18" spans="1:10" ht="13.5" thickBot="1" x14ac:dyDescent="0.25">
      <c r="A18" s="266" t="s">
        <v>81</v>
      </c>
      <c r="B18" s="359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40"/>
      <c r="I18" s="144"/>
      <c r="J18" s="144"/>
    </row>
    <row r="19" spans="1:10" x14ac:dyDescent="0.2">
      <c r="A19" s="275"/>
      <c r="B19" s="357" t="s">
        <v>53</v>
      </c>
      <c r="C19" s="261" t="s">
        <v>56</v>
      </c>
      <c r="D19" s="253"/>
      <c r="E19" s="269"/>
      <c r="F19" s="269"/>
      <c r="G19" s="61"/>
      <c r="H19" s="327">
        <f>+SUM(G20:G26)</f>
        <v>0</v>
      </c>
      <c r="I19" s="144"/>
      <c r="J19" s="144"/>
    </row>
    <row r="20" spans="1:10" x14ac:dyDescent="0.2">
      <c r="A20" s="276" t="s">
        <v>62</v>
      </c>
      <c r="B20" s="358"/>
      <c r="C20" s="234" t="s">
        <v>40</v>
      </c>
      <c r="D20" s="226" t="s">
        <v>13</v>
      </c>
      <c r="E20" s="103"/>
      <c r="F20" s="103"/>
      <c r="G20" s="62">
        <f t="shared" ref="G20:G26" si="2">+F20*E20</f>
        <v>0</v>
      </c>
      <c r="H20" s="339"/>
      <c r="I20" s="144"/>
      <c r="J20" s="144"/>
    </row>
    <row r="21" spans="1:10" x14ac:dyDescent="0.2">
      <c r="A21" s="276" t="s">
        <v>63</v>
      </c>
      <c r="B21" s="358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39"/>
      <c r="I21" s="144"/>
      <c r="J21" s="144"/>
    </row>
    <row r="22" spans="1:10" x14ac:dyDescent="0.2">
      <c r="A22" s="276" t="s">
        <v>64</v>
      </c>
      <c r="B22" s="358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39"/>
      <c r="I22" s="144"/>
      <c r="J22" s="144"/>
    </row>
    <row r="23" spans="1:10" x14ac:dyDescent="0.2">
      <c r="A23" s="276" t="s">
        <v>65</v>
      </c>
      <c r="B23" s="358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39"/>
      <c r="I23" s="144"/>
      <c r="J23" s="144"/>
    </row>
    <row r="24" spans="1:10" x14ac:dyDescent="0.2">
      <c r="A24" s="276" t="s">
        <v>66</v>
      </c>
      <c r="B24" s="358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39"/>
      <c r="I24" s="144"/>
      <c r="J24" s="144"/>
    </row>
    <row r="25" spans="1:10" x14ac:dyDescent="0.2">
      <c r="A25" s="257" t="s">
        <v>67</v>
      </c>
      <c r="B25" s="358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39"/>
      <c r="I25" s="144"/>
      <c r="J25" s="144"/>
    </row>
    <row r="26" spans="1:10" ht="13.5" thickBot="1" x14ac:dyDescent="0.25">
      <c r="A26" s="277" t="s">
        <v>119</v>
      </c>
      <c r="B26" s="359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40"/>
      <c r="I26" s="144"/>
      <c r="J26" s="144"/>
    </row>
    <row r="27" spans="1:10" x14ac:dyDescent="0.2">
      <c r="A27" s="256"/>
      <c r="B27" s="357" t="s">
        <v>61</v>
      </c>
      <c r="C27" s="278" t="s">
        <v>61</v>
      </c>
      <c r="D27" s="269"/>
      <c r="E27" s="269"/>
      <c r="F27" s="269"/>
      <c r="G27" s="61"/>
      <c r="H27" s="334">
        <f>SUM(G27:G29)</f>
        <v>0</v>
      </c>
      <c r="I27" s="144"/>
      <c r="J27" s="144"/>
    </row>
    <row r="28" spans="1:10" x14ac:dyDescent="0.2">
      <c r="A28" s="276" t="s">
        <v>82</v>
      </c>
      <c r="B28" s="358"/>
      <c r="C28" s="234" t="s">
        <v>60</v>
      </c>
      <c r="D28" s="226" t="s">
        <v>8</v>
      </c>
      <c r="E28" s="108"/>
      <c r="F28" s="108"/>
      <c r="G28" s="62">
        <f t="shared" ref="G28:G29" si="3">+F28*E28</f>
        <v>0</v>
      </c>
      <c r="H28" s="341"/>
      <c r="I28" s="144"/>
      <c r="J28" s="144"/>
    </row>
    <row r="29" spans="1:10" ht="13.5" thickBot="1" x14ac:dyDescent="0.25">
      <c r="A29" s="277" t="s">
        <v>83</v>
      </c>
      <c r="B29" s="359"/>
      <c r="C29" s="228" t="s">
        <v>84</v>
      </c>
      <c r="D29" s="229" t="s">
        <v>8</v>
      </c>
      <c r="E29" s="106"/>
      <c r="F29" s="106"/>
      <c r="G29" s="63">
        <f t="shared" si="3"/>
        <v>0</v>
      </c>
      <c r="H29" s="342"/>
      <c r="I29" s="144"/>
      <c r="J29" s="144"/>
    </row>
    <row r="30" spans="1:10" x14ac:dyDescent="0.2">
      <c r="A30" s="256"/>
      <c r="B30" s="357" t="s">
        <v>16</v>
      </c>
      <c r="C30" s="278" t="s">
        <v>16</v>
      </c>
      <c r="D30" s="224"/>
      <c r="E30" s="224"/>
      <c r="F30" s="224"/>
      <c r="G30" s="64"/>
      <c r="H30" s="334">
        <f>+SUM(G31:G32)</f>
        <v>0</v>
      </c>
      <c r="I30" s="144"/>
      <c r="J30" s="144"/>
    </row>
    <row r="31" spans="1:10" x14ac:dyDescent="0.2">
      <c r="A31" s="276" t="s">
        <v>90</v>
      </c>
      <c r="B31" s="358"/>
      <c r="C31" s="234" t="s">
        <v>47</v>
      </c>
      <c r="D31" s="226" t="s">
        <v>8</v>
      </c>
      <c r="E31" s="108"/>
      <c r="F31" s="108"/>
      <c r="G31" s="62">
        <f t="shared" ref="G31:G32" si="4">+F31*E31</f>
        <v>0</v>
      </c>
      <c r="H31" s="341"/>
      <c r="I31" s="144"/>
      <c r="J31" s="144"/>
    </row>
    <row r="32" spans="1:10" ht="13.5" thickBot="1" x14ac:dyDescent="0.25">
      <c r="A32" s="277" t="s">
        <v>91</v>
      </c>
      <c r="B32" s="359"/>
      <c r="C32" s="228" t="s">
        <v>48</v>
      </c>
      <c r="D32" s="229" t="s">
        <v>8</v>
      </c>
      <c r="E32" s="106"/>
      <c r="F32" s="106"/>
      <c r="G32" s="63">
        <f t="shared" si="4"/>
        <v>0</v>
      </c>
      <c r="H32" s="342"/>
      <c r="I32" s="144"/>
      <c r="J32" s="144"/>
    </row>
    <row r="33" spans="1:10" x14ac:dyDescent="0.2">
      <c r="A33" s="279"/>
      <c r="B33" s="352" t="s">
        <v>17</v>
      </c>
      <c r="C33" s="252" t="s">
        <v>87</v>
      </c>
      <c r="D33" s="280"/>
      <c r="E33" s="224"/>
      <c r="F33" s="290"/>
      <c r="G33" s="65"/>
      <c r="H33" s="344">
        <f>SUM(G34:G36)</f>
        <v>0</v>
      </c>
      <c r="I33" s="144"/>
      <c r="J33" s="144"/>
    </row>
    <row r="34" spans="1:10" x14ac:dyDescent="0.2">
      <c r="A34" s="264" t="s">
        <v>92</v>
      </c>
      <c r="B34" s="321"/>
      <c r="C34" s="281" t="s">
        <v>89</v>
      </c>
      <c r="D34" s="265" t="s">
        <v>13</v>
      </c>
      <c r="E34" s="108"/>
      <c r="F34" s="108"/>
      <c r="G34" s="66">
        <f t="shared" ref="G34:G53" si="5">+F34*E34</f>
        <v>0</v>
      </c>
      <c r="H34" s="318"/>
      <c r="I34" s="144"/>
      <c r="J34" s="144"/>
    </row>
    <row r="35" spans="1:10" ht="25.5" x14ac:dyDescent="0.2">
      <c r="A35" s="282" t="s">
        <v>93</v>
      </c>
      <c r="B35" s="321"/>
      <c r="C35" s="235" t="s">
        <v>121</v>
      </c>
      <c r="D35" s="283" t="s">
        <v>12</v>
      </c>
      <c r="E35" s="103"/>
      <c r="F35" s="103"/>
      <c r="G35" s="66">
        <f t="shared" si="5"/>
        <v>0</v>
      </c>
      <c r="H35" s="318"/>
      <c r="I35" s="144"/>
      <c r="J35" s="144"/>
    </row>
    <row r="36" spans="1:10" ht="13.5" thickBot="1" x14ac:dyDescent="0.25">
      <c r="A36" s="266" t="s">
        <v>94</v>
      </c>
      <c r="B36" s="322"/>
      <c r="C36" s="239" t="s">
        <v>88</v>
      </c>
      <c r="D36" s="284" t="s">
        <v>11</v>
      </c>
      <c r="E36" s="106"/>
      <c r="F36" s="106"/>
      <c r="G36" s="67">
        <f t="shared" si="5"/>
        <v>0</v>
      </c>
      <c r="H36" s="335"/>
      <c r="I36" s="144"/>
      <c r="J36" s="144"/>
    </row>
    <row r="37" spans="1:10" x14ac:dyDescent="0.2">
      <c r="A37" s="279"/>
      <c r="B37" s="352" t="s">
        <v>136</v>
      </c>
      <c r="C37" s="252" t="s">
        <v>18</v>
      </c>
      <c r="D37" s="280"/>
      <c r="E37" s="280"/>
      <c r="F37" s="291"/>
      <c r="G37" s="65"/>
      <c r="H37" s="334">
        <f>SUM(G38:G44)</f>
        <v>0</v>
      </c>
      <c r="I37" s="144"/>
      <c r="J37" s="144"/>
    </row>
    <row r="38" spans="1:10" x14ac:dyDescent="0.2">
      <c r="A38" s="264" t="s">
        <v>96</v>
      </c>
      <c r="B38" s="321"/>
      <c r="C38" s="235" t="s">
        <v>50</v>
      </c>
      <c r="D38" s="236" t="s">
        <v>11</v>
      </c>
      <c r="E38" s="113"/>
      <c r="F38" s="113"/>
      <c r="G38" s="68">
        <f t="shared" si="5"/>
        <v>0</v>
      </c>
      <c r="H38" s="318"/>
      <c r="I38" s="144"/>
      <c r="J38" s="144"/>
    </row>
    <row r="39" spans="1:10" x14ac:dyDescent="0.2">
      <c r="A39" s="264" t="s">
        <v>97</v>
      </c>
      <c r="B39" s="321"/>
      <c r="C39" s="235" t="s">
        <v>51</v>
      </c>
      <c r="D39" s="236" t="s">
        <v>11</v>
      </c>
      <c r="E39" s="113"/>
      <c r="F39" s="113"/>
      <c r="G39" s="68">
        <f t="shared" si="5"/>
        <v>0</v>
      </c>
      <c r="H39" s="318"/>
      <c r="I39" s="144"/>
      <c r="J39" s="144"/>
    </row>
    <row r="40" spans="1:10" x14ac:dyDescent="0.2">
      <c r="A40" s="264" t="s">
        <v>98</v>
      </c>
      <c r="B40" s="321"/>
      <c r="C40" s="235" t="s">
        <v>95</v>
      </c>
      <c r="D40" s="265" t="s">
        <v>13</v>
      </c>
      <c r="E40" s="113"/>
      <c r="F40" s="113"/>
      <c r="G40" s="68">
        <f t="shared" si="5"/>
        <v>0</v>
      </c>
      <c r="H40" s="318"/>
      <c r="I40" s="144"/>
      <c r="J40" s="144"/>
    </row>
    <row r="41" spans="1:10" x14ac:dyDescent="0.2">
      <c r="A41" s="264" t="s">
        <v>99</v>
      </c>
      <c r="B41" s="321"/>
      <c r="C41" s="235" t="s">
        <v>86</v>
      </c>
      <c r="D41" s="236" t="s">
        <v>11</v>
      </c>
      <c r="E41" s="113"/>
      <c r="F41" s="113"/>
      <c r="G41" s="68">
        <f t="shared" si="5"/>
        <v>0</v>
      </c>
      <c r="H41" s="318"/>
      <c r="I41" s="144"/>
      <c r="J41" s="144"/>
    </row>
    <row r="42" spans="1:10" x14ac:dyDescent="0.2">
      <c r="A42" s="264" t="s">
        <v>100</v>
      </c>
      <c r="B42" s="321"/>
      <c r="C42" s="235" t="str">
        <f>'2 DORM.  (56m2.)'!$C$42</f>
        <v>RED EXTERIOR / DEPÓSITO IMPERMEABLE</v>
      </c>
      <c r="D42" s="236" t="s">
        <v>11</v>
      </c>
      <c r="E42" s="113"/>
      <c r="F42" s="113"/>
      <c r="G42" s="68">
        <f t="shared" si="5"/>
        <v>0</v>
      </c>
      <c r="H42" s="318"/>
      <c r="I42" s="144"/>
      <c r="J42" s="144"/>
    </row>
    <row r="43" spans="1:10" x14ac:dyDescent="0.2">
      <c r="A43" s="264" t="s">
        <v>101</v>
      </c>
      <c r="B43" s="321"/>
      <c r="C43" s="235" t="s">
        <v>122</v>
      </c>
      <c r="D43" s="236" t="s">
        <v>11</v>
      </c>
      <c r="E43" s="113"/>
      <c r="F43" s="113"/>
      <c r="G43" s="68">
        <f t="shared" si="5"/>
        <v>0</v>
      </c>
      <c r="H43" s="318"/>
      <c r="I43" s="144"/>
      <c r="J43" s="144"/>
    </row>
    <row r="44" spans="1:10" ht="13.5" thickBot="1" x14ac:dyDescent="0.25">
      <c r="A44" s="264" t="s">
        <v>271</v>
      </c>
      <c r="B44" s="321"/>
      <c r="C44" s="235" t="s">
        <v>124</v>
      </c>
      <c r="D44" s="236" t="s">
        <v>11</v>
      </c>
      <c r="E44" s="113"/>
      <c r="F44" s="113"/>
      <c r="G44" s="68">
        <f t="shared" si="5"/>
        <v>0</v>
      </c>
      <c r="H44" s="319"/>
      <c r="I44" s="144"/>
      <c r="J44" s="144"/>
    </row>
    <row r="45" spans="1:10" x14ac:dyDescent="0.2">
      <c r="A45" s="282"/>
      <c r="B45" s="321"/>
      <c r="C45" s="285" t="s">
        <v>19</v>
      </c>
      <c r="D45" s="286"/>
      <c r="E45" s="286"/>
      <c r="F45" s="286"/>
      <c r="G45" s="141"/>
      <c r="H45" s="345">
        <f>SUM(G46:G48)</f>
        <v>0</v>
      </c>
      <c r="I45" s="144"/>
      <c r="J45" s="144"/>
    </row>
    <row r="46" spans="1:10" x14ac:dyDescent="0.2">
      <c r="A46" s="264" t="s">
        <v>102</v>
      </c>
      <c r="B46" s="321"/>
      <c r="C46" s="235" t="s">
        <v>123</v>
      </c>
      <c r="D46" s="236" t="s">
        <v>12</v>
      </c>
      <c r="E46" s="113"/>
      <c r="F46" s="113"/>
      <c r="G46" s="68">
        <f t="shared" si="5"/>
        <v>0</v>
      </c>
      <c r="H46" s="318"/>
      <c r="I46" s="144"/>
      <c r="J46" s="144"/>
    </row>
    <row r="47" spans="1:10" ht="25.5" x14ac:dyDescent="0.2">
      <c r="A47" s="264" t="s">
        <v>103</v>
      </c>
      <c r="B47" s="321"/>
      <c r="C47" s="235" t="s">
        <v>49</v>
      </c>
      <c r="D47" s="236" t="s">
        <v>12</v>
      </c>
      <c r="E47" s="113"/>
      <c r="F47" s="113"/>
      <c r="G47" s="68">
        <f t="shared" si="5"/>
        <v>0</v>
      </c>
      <c r="H47" s="318"/>
      <c r="I47" s="144"/>
      <c r="J47" s="144"/>
    </row>
    <row r="48" spans="1:10" ht="13.5" thickBot="1" x14ac:dyDescent="0.25">
      <c r="A48" s="266" t="s">
        <v>104</v>
      </c>
      <c r="B48" s="322"/>
      <c r="C48" s="239" t="s">
        <v>52</v>
      </c>
      <c r="D48" s="240" t="s">
        <v>11</v>
      </c>
      <c r="E48" s="116"/>
      <c r="F48" s="116"/>
      <c r="G48" s="70">
        <f t="shared" si="5"/>
        <v>0</v>
      </c>
      <c r="H48" s="335"/>
      <c r="I48" s="144"/>
      <c r="J48" s="144"/>
    </row>
    <row r="49" spans="1:11" x14ac:dyDescent="0.2">
      <c r="A49" s="279"/>
      <c r="B49" s="352" t="s">
        <v>20</v>
      </c>
      <c r="C49" s="252" t="s">
        <v>20</v>
      </c>
      <c r="D49" s="280"/>
      <c r="E49" s="224"/>
      <c r="F49" s="290"/>
      <c r="G49" s="65"/>
      <c r="H49" s="334">
        <f>SUM(G50:G54)</f>
        <v>0</v>
      </c>
      <c r="I49" s="144"/>
      <c r="J49" s="144"/>
    </row>
    <row r="50" spans="1:11" x14ac:dyDescent="0.2">
      <c r="A50" s="282" t="s">
        <v>106</v>
      </c>
      <c r="B50" s="321"/>
      <c r="C50" s="234" t="s">
        <v>22</v>
      </c>
      <c r="D50" s="226" t="s">
        <v>10</v>
      </c>
      <c r="E50" s="103"/>
      <c r="F50" s="103"/>
      <c r="G50" s="66">
        <f t="shared" si="5"/>
        <v>0</v>
      </c>
      <c r="H50" s="318"/>
      <c r="I50" s="144"/>
      <c r="J50" s="144"/>
    </row>
    <row r="51" spans="1:11" x14ac:dyDescent="0.2">
      <c r="A51" s="264" t="s">
        <v>107</v>
      </c>
      <c r="B51" s="355"/>
      <c r="C51" s="232" t="s">
        <v>85</v>
      </c>
      <c r="D51" s="233" t="s">
        <v>8</v>
      </c>
      <c r="E51" s="140"/>
      <c r="F51" s="118"/>
      <c r="G51" s="68">
        <f t="shared" si="5"/>
        <v>0</v>
      </c>
      <c r="H51" s="318"/>
      <c r="I51" s="144"/>
      <c r="J51" s="13"/>
      <c r="K51" s="25"/>
    </row>
    <row r="52" spans="1:11" x14ac:dyDescent="0.2">
      <c r="A52" s="264" t="s">
        <v>108</v>
      </c>
      <c r="B52" s="355"/>
      <c r="C52" s="234" t="s">
        <v>127</v>
      </c>
      <c r="D52" s="287" t="s">
        <v>8</v>
      </c>
      <c r="E52" s="119"/>
      <c r="F52" s="120"/>
      <c r="G52" s="71">
        <f t="shared" si="5"/>
        <v>0</v>
      </c>
      <c r="H52" s="318"/>
      <c r="I52" s="144"/>
      <c r="J52" s="144"/>
    </row>
    <row r="53" spans="1:11" x14ac:dyDescent="0.2">
      <c r="A53" s="264" t="s">
        <v>109</v>
      </c>
      <c r="B53" s="355"/>
      <c r="C53" s="234" t="s">
        <v>125</v>
      </c>
      <c r="D53" s="288" t="s">
        <v>13</v>
      </c>
      <c r="E53" s="108"/>
      <c r="F53" s="108"/>
      <c r="G53" s="62">
        <f t="shared" si="5"/>
        <v>0</v>
      </c>
      <c r="H53" s="317"/>
      <c r="I53" s="144"/>
      <c r="J53" s="13"/>
      <c r="K53" s="25"/>
    </row>
    <row r="54" spans="1:11" ht="13.5" thickBot="1" x14ac:dyDescent="0.25">
      <c r="A54" s="266" t="s">
        <v>110</v>
      </c>
      <c r="B54" s="356"/>
      <c r="C54" s="228" t="s">
        <v>21</v>
      </c>
      <c r="D54" s="289" t="s">
        <v>13</v>
      </c>
      <c r="E54" s="121"/>
      <c r="F54" s="121"/>
      <c r="G54" s="72">
        <f>+F54*E54</f>
        <v>0</v>
      </c>
      <c r="H54" s="335"/>
      <c r="I54" s="144"/>
      <c r="J54" s="144"/>
    </row>
    <row r="55" spans="1:11" x14ac:dyDescent="0.2">
      <c r="A55" s="10"/>
      <c r="B55" s="77"/>
      <c r="C55" s="13"/>
      <c r="D55" s="10"/>
      <c r="G55" s="242" t="s">
        <v>142</v>
      </c>
      <c r="H55" s="138">
        <f>SUM(H7:H54)</f>
        <v>0</v>
      </c>
      <c r="I55" s="3"/>
      <c r="J55" s="3"/>
    </row>
    <row r="56" spans="1:11" x14ac:dyDescent="0.2">
      <c r="A56" s="10"/>
      <c r="B56" s="77"/>
      <c r="C56" s="13"/>
      <c r="D56" s="10"/>
      <c r="G56" s="243" t="s">
        <v>143</v>
      </c>
      <c r="H56" s="177">
        <v>4</v>
      </c>
      <c r="I56" s="3"/>
      <c r="J56" s="3"/>
    </row>
    <row r="57" spans="1:11" x14ac:dyDescent="0.2">
      <c r="A57" s="10"/>
      <c r="B57" s="77"/>
      <c r="C57" s="13"/>
      <c r="D57" s="10"/>
      <c r="G57" s="243" t="s">
        <v>144</v>
      </c>
      <c r="H57" s="139">
        <f>+H56*H55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145</v>
      </c>
      <c r="H58" s="139">
        <f>+H57*0.22</f>
        <v>0</v>
      </c>
      <c r="I58" s="3"/>
      <c r="J58" s="3"/>
    </row>
    <row r="59" spans="1:11" x14ac:dyDescent="0.2">
      <c r="A59" s="10"/>
      <c r="B59" s="77"/>
      <c r="C59" s="13"/>
      <c r="D59" s="10"/>
      <c r="G59" s="243" t="s">
        <v>146</v>
      </c>
      <c r="H59" s="139">
        <f>+H58+H57</f>
        <v>0</v>
      </c>
      <c r="I59" s="3"/>
      <c r="J59" s="3"/>
    </row>
    <row r="60" spans="1:11" ht="13.5" thickBot="1" x14ac:dyDescent="0.25">
      <c r="A60" s="10"/>
      <c r="B60" s="77"/>
      <c r="C60" s="13"/>
      <c r="D60" s="10"/>
      <c r="G60" s="244" t="s">
        <v>284</v>
      </c>
      <c r="H60" s="152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</sheetData>
  <sheetProtection algorithmName="SHA-512" hashValue="CtYBBFVIlTXz//QgRbomVn1IpLyADpybDtMzUyp7YWm6Y1nJikRyiStjdAKU2JROE/1wsQTtO0QQpU8PU/iP7w==" saltValue="kz7Rw6BhKAVQeMml4Ucc8Q==" spinCount="100000" sheet="1" selectLockedCells="1"/>
  <autoFilter ref="A6:H6"/>
  <mergeCells count="20">
    <mergeCell ref="B49:B54"/>
    <mergeCell ref="H49:H54"/>
    <mergeCell ref="B30:B32"/>
    <mergeCell ref="H30:H32"/>
    <mergeCell ref="B33:B36"/>
    <mergeCell ref="H33:H36"/>
    <mergeCell ref="B37:B48"/>
    <mergeCell ref="H37:H44"/>
    <mergeCell ref="H45:H48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showGridLines="0" zoomScale="91" zoomScaleNormal="91" workbookViewId="0">
      <selection activeCell="K42" sqref="K42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E1" s="214"/>
      <c r="F1" s="214"/>
      <c r="G1" s="214"/>
      <c r="H1" s="214"/>
      <c r="I1" s="3"/>
    </row>
    <row r="2" spans="1:10" ht="12.75" customHeight="1" x14ac:dyDescent="0.2">
      <c r="A2" s="197" t="s">
        <v>128</v>
      </c>
      <c r="B2" s="215"/>
      <c r="C2" s="215"/>
      <c r="D2" s="324" t="s">
        <v>280</v>
      </c>
      <c r="E2" s="324"/>
      <c r="F2" s="324"/>
      <c r="G2" s="324"/>
      <c r="H2" s="324"/>
      <c r="I2" s="3"/>
    </row>
    <row r="3" spans="1:10" x14ac:dyDescent="0.2">
      <c r="A3" s="246"/>
      <c r="B3" s="216"/>
      <c r="C3" s="216"/>
      <c r="D3" s="324" t="s">
        <v>137</v>
      </c>
      <c r="E3" s="324"/>
      <c r="F3" s="324"/>
      <c r="G3" s="217" t="str">
        <f>+'1 DORM. '!G3</f>
        <v>GRITO DE ASENCIO II_05/24</v>
      </c>
      <c r="H3" s="197"/>
      <c r="I3" s="3"/>
    </row>
    <row r="4" spans="1:10" ht="12.75" customHeight="1" x14ac:dyDescent="0.2">
      <c r="A4" s="246"/>
      <c r="B4" s="216"/>
      <c r="C4" s="216"/>
      <c r="D4" s="324" t="s">
        <v>139</v>
      </c>
      <c r="E4" s="324"/>
      <c r="F4" s="324"/>
      <c r="G4" s="295" t="s">
        <v>154</v>
      </c>
      <c r="H4" s="197"/>
      <c r="I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"/>
    </row>
    <row r="7" spans="1:10" x14ac:dyDescent="0.2">
      <c r="A7" s="250"/>
      <c r="B7" s="360" t="s">
        <v>34</v>
      </c>
      <c r="C7" s="223" t="s">
        <v>34</v>
      </c>
      <c r="D7" s="224"/>
      <c r="E7" s="224"/>
      <c r="F7" s="224"/>
      <c r="G7" s="268"/>
      <c r="H7" s="349">
        <f>+SUM(G8:G12)</f>
        <v>0</v>
      </c>
      <c r="I7" s="144"/>
      <c r="J7" s="1"/>
    </row>
    <row r="8" spans="1:10" x14ac:dyDescent="0.2">
      <c r="A8" s="250" t="s">
        <v>73</v>
      </c>
      <c r="B8" s="360"/>
      <c r="C8" s="234" t="s">
        <v>166</v>
      </c>
      <c r="D8" s="226" t="s">
        <v>10</v>
      </c>
      <c r="E8" s="108"/>
      <c r="F8" s="108"/>
      <c r="G8" s="58">
        <f t="shared" ref="G8:G12" si="0">+F8*E8</f>
        <v>0</v>
      </c>
      <c r="H8" s="349"/>
      <c r="I8" s="144"/>
      <c r="J8" s="1"/>
    </row>
    <row r="9" spans="1:10" x14ac:dyDescent="0.2">
      <c r="A9" s="250" t="s">
        <v>74</v>
      </c>
      <c r="B9" s="360"/>
      <c r="C9" s="234" t="s">
        <v>37</v>
      </c>
      <c r="D9" s="226" t="s">
        <v>10</v>
      </c>
      <c r="E9" s="108"/>
      <c r="F9" s="108"/>
      <c r="G9" s="58">
        <f t="shared" si="0"/>
        <v>0</v>
      </c>
      <c r="H9" s="350"/>
      <c r="I9" s="144"/>
      <c r="J9" s="1"/>
    </row>
    <row r="10" spans="1:10" x14ac:dyDescent="0.2">
      <c r="A10" s="264" t="s">
        <v>75</v>
      </c>
      <c r="B10" s="360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50"/>
      <c r="I10" s="144"/>
      <c r="J10" s="1"/>
    </row>
    <row r="11" spans="1:10" x14ac:dyDescent="0.2">
      <c r="A11" s="264" t="s">
        <v>76</v>
      </c>
      <c r="B11" s="360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50"/>
      <c r="I11" s="144"/>
      <c r="J11" s="1"/>
    </row>
    <row r="12" spans="1:10" ht="13.5" thickBot="1" x14ac:dyDescent="0.25">
      <c r="A12" s="264" t="s">
        <v>167</v>
      </c>
      <c r="B12" s="361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51"/>
      <c r="I12" s="144"/>
      <c r="J12" s="1"/>
    </row>
    <row r="13" spans="1:10" x14ac:dyDescent="0.2">
      <c r="A13" s="251"/>
      <c r="B13" s="357" t="s">
        <v>57</v>
      </c>
      <c r="C13" s="252" t="s">
        <v>57</v>
      </c>
      <c r="D13" s="253"/>
      <c r="E13" s="214"/>
      <c r="F13" s="214"/>
      <c r="G13" s="60"/>
      <c r="H13" s="327">
        <f>+SUM(G14:G18)</f>
        <v>0</v>
      </c>
      <c r="I13" s="144"/>
      <c r="J13" s="1"/>
    </row>
    <row r="14" spans="1:10" x14ac:dyDescent="0.2">
      <c r="A14" s="264" t="s">
        <v>77</v>
      </c>
      <c r="B14" s="358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39"/>
      <c r="I14" s="144"/>
      <c r="J14" s="1"/>
    </row>
    <row r="15" spans="1:10" x14ac:dyDescent="0.2">
      <c r="A15" s="264" t="s">
        <v>78</v>
      </c>
      <c r="B15" s="358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39"/>
      <c r="I15" s="144"/>
      <c r="J15" s="1"/>
    </row>
    <row r="16" spans="1:10" ht="38.25" x14ac:dyDescent="0.2">
      <c r="A16" s="264" t="s">
        <v>79</v>
      </c>
      <c r="B16" s="358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39"/>
      <c r="I16" s="144"/>
      <c r="J16" s="1"/>
    </row>
    <row r="17" spans="1:10" x14ac:dyDescent="0.2">
      <c r="A17" s="264" t="s">
        <v>80</v>
      </c>
      <c r="B17" s="358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39"/>
      <c r="I17" s="144"/>
      <c r="J17" s="1"/>
    </row>
    <row r="18" spans="1:10" ht="13.5" thickBot="1" x14ac:dyDescent="0.25">
      <c r="A18" s="266" t="s">
        <v>81</v>
      </c>
      <c r="B18" s="359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40"/>
      <c r="I18" s="144"/>
      <c r="J18" s="1"/>
    </row>
    <row r="19" spans="1:10" x14ac:dyDescent="0.2">
      <c r="A19" s="275"/>
      <c r="B19" s="357" t="s">
        <v>53</v>
      </c>
      <c r="C19" s="261" t="s">
        <v>56</v>
      </c>
      <c r="D19" s="253"/>
      <c r="E19" s="269"/>
      <c r="F19" s="269"/>
      <c r="G19" s="61"/>
      <c r="H19" s="327">
        <f>+SUM(G20:G26)</f>
        <v>0</v>
      </c>
      <c r="I19" s="144"/>
      <c r="J19" s="1"/>
    </row>
    <row r="20" spans="1:10" x14ac:dyDescent="0.2">
      <c r="A20" s="276" t="s">
        <v>62</v>
      </c>
      <c r="B20" s="358"/>
      <c r="C20" s="234" t="s">
        <v>40</v>
      </c>
      <c r="D20" s="226" t="s">
        <v>13</v>
      </c>
      <c r="E20" s="103"/>
      <c r="F20" s="103"/>
      <c r="G20" s="62">
        <f t="shared" ref="G20:G26" si="2">+F20*E20</f>
        <v>0</v>
      </c>
      <c r="H20" s="339"/>
      <c r="I20" s="144"/>
      <c r="J20" s="1"/>
    </row>
    <row r="21" spans="1:10" x14ac:dyDescent="0.2">
      <c r="A21" s="276" t="s">
        <v>63</v>
      </c>
      <c r="B21" s="358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39"/>
      <c r="I21" s="144"/>
      <c r="J21" s="1"/>
    </row>
    <row r="22" spans="1:10" x14ac:dyDescent="0.2">
      <c r="A22" s="276" t="s">
        <v>64</v>
      </c>
      <c r="B22" s="358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39"/>
      <c r="I22" s="144"/>
      <c r="J22" s="1"/>
    </row>
    <row r="23" spans="1:10" x14ac:dyDescent="0.2">
      <c r="A23" s="276" t="s">
        <v>65</v>
      </c>
      <c r="B23" s="358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39"/>
      <c r="I23" s="144"/>
      <c r="J23" s="1"/>
    </row>
    <row r="24" spans="1:10" x14ac:dyDescent="0.2">
      <c r="A24" s="276" t="s">
        <v>66</v>
      </c>
      <c r="B24" s="358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39"/>
      <c r="I24" s="144"/>
      <c r="J24" s="1"/>
    </row>
    <row r="25" spans="1:10" x14ac:dyDescent="0.2">
      <c r="A25" s="257" t="s">
        <v>67</v>
      </c>
      <c r="B25" s="358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39"/>
      <c r="I25" s="144"/>
      <c r="J25" s="1"/>
    </row>
    <row r="26" spans="1:10" ht="13.5" thickBot="1" x14ac:dyDescent="0.25">
      <c r="A26" s="277" t="s">
        <v>119</v>
      </c>
      <c r="B26" s="359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40"/>
      <c r="I26" s="144"/>
      <c r="J26" s="1"/>
    </row>
    <row r="27" spans="1:10" x14ac:dyDescent="0.2">
      <c r="A27" s="256"/>
      <c r="B27" s="357" t="s">
        <v>61</v>
      </c>
      <c r="C27" s="278" t="s">
        <v>61</v>
      </c>
      <c r="D27" s="269"/>
      <c r="E27" s="269"/>
      <c r="F27" s="269"/>
      <c r="G27" s="61"/>
      <c r="H27" s="334">
        <f>SUM(G27:G29)</f>
        <v>0</v>
      </c>
      <c r="I27" s="144"/>
      <c r="J27" s="1"/>
    </row>
    <row r="28" spans="1:10" x14ac:dyDescent="0.2">
      <c r="A28" s="276" t="s">
        <v>82</v>
      </c>
      <c r="B28" s="358"/>
      <c r="C28" s="234" t="s">
        <v>60</v>
      </c>
      <c r="D28" s="226" t="s">
        <v>8</v>
      </c>
      <c r="E28" s="108"/>
      <c r="F28" s="108"/>
      <c r="G28" s="62">
        <f t="shared" ref="G28:G29" si="3">+F28*E28</f>
        <v>0</v>
      </c>
      <c r="H28" s="341"/>
      <c r="I28" s="144"/>
      <c r="J28" s="1"/>
    </row>
    <row r="29" spans="1:10" ht="13.5" thickBot="1" x14ac:dyDescent="0.25">
      <c r="A29" s="277" t="s">
        <v>83</v>
      </c>
      <c r="B29" s="359"/>
      <c r="C29" s="228" t="s">
        <v>84</v>
      </c>
      <c r="D29" s="229" t="s">
        <v>8</v>
      </c>
      <c r="E29" s="106"/>
      <c r="F29" s="106"/>
      <c r="G29" s="63">
        <f t="shared" si="3"/>
        <v>0</v>
      </c>
      <c r="H29" s="342"/>
      <c r="I29" s="144"/>
      <c r="J29" s="1"/>
    </row>
    <row r="30" spans="1:10" x14ac:dyDescent="0.2">
      <c r="A30" s="256"/>
      <c r="B30" s="357" t="s">
        <v>16</v>
      </c>
      <c r="C30" s="278" t="s">
        <v>16</v>
      </c>
      <c r="D30" s="224"/>
      <c r="E30" s="224"/>
      <c r="F30" s="224"/>
      <c r="G30" s="64"/>
      <c r="H30" s="334">
        <f>+SUM(G31:G32)</f>
        <v>0</v>
      </c>
      <c r="I30" s="144"/>
      <c r="J30" s="1"/>
    </row>
    <row r="31" spans="1:10" x14ac:dyDescent="0.2">
      <c r="A31" s="276" t="s">
        <v>90</v>
      </c>
      <c r="B31" s="358"/>
      <c r="C31" s="234" t="s">
        <v>47</v>
      </c>
      <c r="D31" s="226" t="s">
        <v>8</v>
      </c>
      <c r="E31" s="108"/>
      <c r="F31" s="108"/>
      <c r="G31" s="62">
        <f t="shared" ref="G31:G32" si="4">+F31*E31</f>
        <v>0</v>
      </c>
      <c r="H31" s="341"/>
      <c r="I31" s="144"/>
      <c r="J31" s="1"/>
    </row>
    <row r="32" spans="1:10" ht="13.5" thickBot="1" x14ac:dyDescent="0.25">
      <c r="A32" s="277" t="s">
        <v>91</v>
      </c>
      <c r="B32" s="359"/>
      <c r="C32" s="228" t="s">
        <v>48</v>
      </c>
      <c r="D32" s="229" t="s">
        <v>8</v>
      </c>
      <c r="E32" s="106"/>
      <c r="F32" s="106"/>
      <c r="G32" s="63">
        <f t="shared" si="4"/>
        <v>0</v>
      </c>
      <c r="H32" s="342"/>
      <c r="I32" s="144"/>
      <c r="J32" s="1"/>
    </row>
    <row r="33" spans="1:10" x14ac:dyDescent="0.2">
      <c r="A33" s="279"/>
      <c r="B33" s="352" t="s">
        <v>17</v>
      </c>
      <c r="C33" s="252" t="s">
        <v>87</v>
      </c>
      <c r="D33" s="280"/>
      <c r="E33" s="224"/>
      <c r="F33" s="290"/>
      <c r="G33" s="65"/>
      <c r="H33" s="344">
        <f>SUM(G34:G36)</f>
        <v>0</v>
      </c>
      <c r="I33" s="144"/>
      <c r="J33" s="1"/>
    </row>
    <row r="34" spans="1:10" x14ac:dyDescent="0.2">
      <c r="A34" s="264" t="s">
        <v>92</v>
      </c>
      <c r="B34" s="321"/>
      <c r="C34" s="281" t="s">
        <v>89</v>
      </c>
      <c r="D34" s="265" t="s">
        <v>13</v>
      </c>
      <c r="E34" s="108"/>
      <c r="F34" s="108"/>
      <c r="G34" s="66">
        <f t="shared" ref="G34:G53" si="5">+F34*E34</f>
        <v>0</v>
      </c>
      <c r="H34" s="318"/>
      <c r="I34" s="144"/>
      <c r="J34" s="1"/>
    </row>
    <row r="35" spans="1:10" ht="25.5" x14ac:dyDescent="0.2">
      <c r="A35" s="282" t="s">
        <v>93</v>
      </c>
      <c r="B35" s="321"/>
      <c r="C35" s="235" t="s">
        <v>121</v>
      </c>
      <c r="D35" s="283" t="s">
        <v>12</v>
      </c>
      <c r="E35" s="103"/>
      <c r="F35" s="103"/>
      <c r="G35" s="66">
        <f t="shared" si="5"/>
        <v>0</v>
      </c>
      <c r="H35" s="318"/>
      <c r="I35" s="144"/>
      <c r="J35" s="1"/>
    </row>
    <row r="36" spans="1:10" ht="13.5" thickBot="1" x14ac:dyDescent="0.25">
      <c r="A36" s="266" t="s">
        <v>94</v>
      </c>
      <c r="B36" s="322"/>
      <c r="C36" s="239" t="s">
        <v>88</v>
      </c>
      <c r="D36" s="284" t="s">
        <v>11</v>
      </c>
      <c r="E36" s="106"/>
      <c r="F36" s="106"/>
      <c r="G36" s="67">
        <f t="shared" si="5"/>
        <v>0</v>
      </c>
      <c r="H36" s="335"/>
      <c r="I36" s="144"/>
      <c r="J36" s="1"/>
    </row>
    <row r="37" spans="1:10" x14ac:dyDescent="0.2">
      <c r="A37" s="279"/>
      <c r="B37" s="352" t="s">
        <v>136</v>
      </c>
      <c r="C37" s="252" t="s">
        <v>18</v>
      </c>
      <c r="D37" s="280"/>
      <c r="E37" s="280"/>
      <c r="F37" s="291"/>
      <c r="G37" s="65"/>
      <c r="H37" s="334">
        <f>SUM(G38:G43)</f>
        <v>0</v>
      </c>
      <c r="I37" s="144"/>
      <c r="J37" s="1"/>
    </row>
    <row r="38" spans="1:10" x14ac:dyDescent="0.2">
      <c r="A38" s="264" t="s">
        <v>96</v>
      </c>
      <c r="B38" s="321"/>
      <c r="C38" s="235" t="s">
        <v>50</v>
      </c>
      <c r="D38" s="236" t="s">
        <v>11</v>
      </c>
      <c r="E38" s="113"/>
      <c r="F38" s="113"/>
      <c r="G38" s="68">
        <f t="shared" si="5"/>
        <v>0</v>
      </c>
      <c r="H38" s="318"/>
      <c r="I38" s="144"/>
      <c r="J38" s="1"/>
    </row>
    <row r="39" spans="1:10" x14ac:dyDescent="0.2">
      <c r="A39" s="264" t="s">
        <v>97</v>
      </c>
      <c r="B39" s="321"/>
      <c r="C39" s="235" t="s">
        <v>51</v>
      </c>
      <c r="D39" s="236" t="s">
        <v>11</v>
      </c>
      <c r="E39" s="113"/>
      <c r="F39" s="113"/>
      <c r="G39" s="68">
        <f t="shared" si="5"/>
        <v>0</v>
      </c>
      <c r="H39" s="318"/>
      <c r="I39" s="144"/>
      <c r="J39" s="1"/>
    </row>
    <row r="40" spans="1:10" x14ac:dyDescent="0.2">
      <c r="A40" s="264" t="s">
        <v>98</v>
      </c>
      <c r="B40" s="321"/>
      <c r="C40" s="235" t="s">
        <v>95</v>
      </c>
      <c r="D40" s="265" t="s">
        <v>13</v>
      </c>
      <c r="E40" s="113"/>
      <c r="F40" s="113"/>
      <c r="G40" s="68">
        <f t="shared" si="5"/>
        <v>0</v>
      </c>
      <c r="H40" s="318"/>
      <c r="I40" s="144"/>
      <c r="J40" s="1"/>
    </row>
    <row r="41" spans="1:10" x14ac:dyDescent="0.2">
      <c r="A41" s="264" t="s">
        <v>99</v>
      </c>
      <c r="B41" s="321"/>
      <c r="C41" s="235" t="s">
        <v>86</v>
      </c>
      <c r="D41" s="236" t="s">
        <v>11</v>
      </c>
      <c r="E41" s="113"/>
      <c r="F41" s="113"/>
      <c r="G41" s="68">
        <f t="shared" si="5"/>
        <v>0</v>
      </c>
      <c r="H41" s="318"/>
      <c r="I41" s="144"/>
      <c r="J41" s="1"/>
    </row>
    <row r="42" spans="1:10" x14ac:dyDescent="0.2">
      <c r="A42" s="264" t="s">
        <v>100</v>
      </c>
      <c r="B42" s="321"/>
      <c r="C42" s="235" t="s">
        <v>122</v>
      </c>
      <c r="D42" s="236" t="s">
        <v>11</v>
      </c>
      <c r="E42" s="113"/>
      <c r="F42" s="113"/>
      <c r="G42" s="68">
        <f t="shared" si="5"/>
        <v>0</v>
      </c>
      <c r="H42" s="318"/>
      <c r="I42" s="144"/>
      <c r="J42" s="1"/>
    </row>
    <row r="43" spans="1:10" ht="13.5" thickBot="1" x14ac:dyDescent="0.25">
      <c r="A43" s="264" t="s">
        <v>101</v>
      </c>
      <c r="B43" s="321"/>
      <c r="C43" s="235" t="s">
        <v>124</v>
      </c>
      <c r="D43" s="236" t="s">
        <v>11</v>
      </c>
      <c r="E43" s="113"/>
      <c r="F43" s="113"/>
      <c r="G43" s="68">
        <f t="shared" si="5"/>
        <v>0</v>
      </c>
      <c r="H43" s="319"/>
      <c r="I43" s="144"/>
      <c r="J43" s="1"/>
    </row>
    <row r="44" spans="1:10" x14ac:dyDescent="0.2">
      <c r="A44" s="282"/>
      <c r="B44" s="321"/>
      <c r="C44" s="285" t="s">
        <v>19</v>
      </c>
      <c r="D44" s="286"/>
      <c r="E44" s="294"/>
      <c r="F44" s="294"/>
      <c r="G44" s="141"/>
      <c r="H44" s="345">
        <f>SUM(G45:G47)</f>
        <v>0</v>
      </c>
      <c r="I44" s="144"/>
      <c r="J44" s="1"/>
    </row>
    <row r="45" spans="1:10" x14ac:dyDescent="0.2">
      <c r="A45" s="264" t="s">
        <v>102</v>
      </c>
      <c r="B45" s="321"/>
      <c r="C45" s="235" t="s">
        <v>123</v>
      </c>
      <c r="D45" s="236" t="s">
        <v>12</v>
      </c>
      <c r="E45" s="113"/>
      <c r="F45" s="113"/>
      <c r="G45" s="68">
        <f t="shared" si="5"/>
        <v>0</v>
      </c>
      <c r="H45" s="318"/>
      <c r="I45" s="144"/>
      <c r="J45" s="1"/>
    </row>
    <row r="46" spans="1:10" ht="25.5" x14ac:dyDescent="0.2">
      <c r="A46" s="264" t="s">
        <v>103</v>
      </c>
      <c r="B46" s="321"/>
      <c r="C46" s="235" t="s">
        <v>49</v>
      </c>
      <c r="D46" s="236" t="s">
        <v>12</v>
      </c>
      <c r="E46" s="113"/>
      <c r="F46" s="113"/>
      <c r="G46" s="68">
        <f t="shared" si="5"/>
        <v>0</v>
      </c>
      <c r="H46" s="318"/>
      <c r="I46" s="144"/>
      <c r="J46" s="1"/>
    </row>
    <row r="47" spans="1:10" ht="13.5" thickBot="1" x14ac:dyDescent="0.25">
      <c r="A47" s="266" t="s">
        <v>104</v>
      </c>
      <c r="B47" s="322"/>
      <c r="C47" s="239" t="s">
        <v>52</v>
      </c>
      <c r="D47" s="240" t="s">
        <v>11</v>
      </c>
      <c r="E47" s="116"/>
      <c r="F47" s="116"/>
      <c r="G47" s="70">
        <f t="shared" si="5"/>
        <v>0</v>
      </c>
      <c r="H47" s="335"/>
      <c r="I47" s="144"/>
      <c r="J47" s="1"/>
    </row>
    <row r="48" spans="1:10" x14ac:dyDescent="0.2">
      <c r="A48" s="279"/>
      <c r="B48" s="352" t="s">
        <v>20</v>
      </c>
      <c r="C48" s="252" t="s">
        <v>20</v>
      </c>
      <c r="D48" s="280"/>
      <c r="E48" s="224"/>
      <c r="F48" s="290"/>
      <c r="G48" s="65"/>
      <c r="H48" s="334">
        <f>SUM(G49:G53)</f>
        <v>0</v>
      </c>
      <c r="I48" s="144"/>
      <c r="J48" s="1"/>
    </row>
    <row r="49" spans="1:11" x14ac:dyDescent="0.2">
      <c r="A49" s="282" t="s">
        <v>106</v>
      </c>
      <c r="B49" s="321"/>
      <c r="C49" s="234" t="s">
        <v>22</v>
      </c>
      <c r="D49" s="226" t="s">
        <v>10</v>
      </c>
      <c r="E49" s="103"/>
      <c r="F49" s="103"/>
      <c r="G49" s="66">
        <f t="shared" si="5"/>
        <v>0</v>
      </c>
      <c r="H49" s="318"/>
      <c r="I49" s="144"/>
      <c r="J49" s="1"/>
    </row>
    <row r="50" spans="1:11" x14ac:dyDescent="0.2">
      <c r="A50" s="264" t="s">
        <v>107</v>
      </c>
      <c r="B50" s="355"/>
      <c r="C50" s="232" t="s">
        <v>85</v>
      </c>
      <c r="D50" s="233" t="s">
        <v>8</v>
      </c>
      <c r="E50" s="117"/>
      <c r="F50" s="118"/>
      <c r="G50" s="68">
        <f t="shared" si="5"/>
        <v>0</v>
      </c>
      <c r="H50" s="318"/>
      <c r="I50" s="144"/>
      <c r="J50" s="20"/>
      <c r="K50" s="25"/>
    </row>
    <row r="51" spans="1:11" x14ac:dyDescent="0.2">
      <c r="A51" s="264" t="s">
        <v>108</v>
      </c>
      <c r="B51" s="355"/>
      <c r="C51" s="234" t="s">
        <v>127</v>
      </c>
      <c r="D51" s="287" t="s">
        <v>8</v>
      </c>
      <c r="E51" s="119"/>
      <c r="F51" s="120"/>
      <c r="G51" s="71">
        <f t="shared" si="5"/>
        <v>0</v>
      </c>
      <c r="H51" s="318"/>
      <c r="I51" s="144"/>
      <c r="J51" s="1"/>
    </row>
    <row r="52" spans="1:11" x14ac:dyDescent="0.2">
      <c r="A52" s="264" t="s">
        <v>109</v>
      </c>
      <c r="B52" s="355"/>
      <c r="C52" s="234" t="s">
        <v>125</v>
      </c>
      <c r="D52" s="288" t="s">
        <v>13</v>
      </c>
      <c r="E52" s="108"/>
      <c r="F52" s="108"/>
      <c r="G52" s="62">
        <f t="shared" si="5"/>
        <v>0</v>
      </c>
      <c r="H52" s="317"/>
      <c r="I52" s="144"/>
      <c r="J52" s="20"/>
      <c r="K52" s="25"/>
    </row>
    <row r="53" spans="1:11" ht="13.5" thickBot="1" x14ac:dyDescent="0.25">
      <c r="A53" s="266" t="s">
        <v>110</v>
      </c>
      <c r="B53" s="356"/>
      <c r="C53" s="228" t="s">
        <v>21</v>
      </c>
      <c r="D53" s="289" t="s">
        <v>13</v>
      </c>
      <c r="E53" s="121"/>
      <c r="F53" s="121"/>
      <c r="G53" s="72">
        <f t="shared" si="5"/>
        <v>0</v>
      </c>
      <c r="H53" s="335"/>
      <c r="I53" s="144"/>
      <c r="J53" s="1"/>
    </row>
    <row r="54" spans="1:11" x14ac:dyDescent="0.2">
      <c r="A54" s="10"/>
      <c r="B54" s="77"/>
      <c r="C54" s="13"/>
      <c r="D54" s="10"/>
      <c r="G54" s="242" t="s">
        <v>142</v>
      </c>
      <c r="H54" s="138">
        <f>SUM(H7:H53)</f>
        <v>0</v>
      </c>
      <c r="I54" s="3"/>
      <c r="J54" s="3"/>
    </row>
    <row r="55" spans="1:11" x14ac:dyDescent="0.2">
      <c r="A55" s="10"/>
      <c r="B55" s="77"/>
      <c r="C55" s="13"/>
      <c r="D55" s="10"/>
      <c r="G55" s="243" t="s">
        <v>143</v>
      </c>
      <c r="H55" s="177"/>
      <c r="I55" s="3"/>
      <c r="J55" s="3"/>
    </row>
    <row r="56" spans="1:11" x14ac:dyDescent="0.2">
      <c r="A56" s="10"/>
      <c r="B56" s="77"/>
      <c r="C56" s="13"/>
      <c r="D56" s="10"/>
      <c r="G56" s="243" t="s">
        <v>144</v>
      </c>
      <c r="H56" s="139">
        <f>+H55*H54</f>
        <v>0</v>
      </c>
      <c r="I56" s="3"/>
      <c r="J56" s="3"/>
    </row>
    <row r="57" spans="1:11" x14ac:dyDescent="0.2">
      <c r="A57" s="10"/>
      <c r="B57" s="77"/>
      <c r="C57" s="13"/>
      <c r="D57" s="10"/>
      <c r="G57" s="243" t="s">
        <v>145</v>
      </c>
      <c r="H57" s="139">
        <f>+H56*0.22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146</v>
      </c>
      <c r="H58" s="139">
        <f>+H57+H56</f>
        <v>0</v>
      </c>
      <c r="I58" s="3"/>
      <c r="J58" s="3"/>
    </row>
    <row r="59" spans="1:11" ht="13.5" thickBot="1" x14ac:dyDescent="0.25">
      <c r="A59" s="10"/>
      <c r="B59" s="77"/>
      <c r="C59" s="13"/>
      <c r="D59" s="10"/>
      <c r="G59" s="244" t="s">
        <v>147</v>
      </c>
      <c r="H59" s="126"/>
      <c r="I59" s="3"/>
      <c r="J59" s="3"/>
    </row>
    <row r="60" spans="1:11" x14ac:dyDescent="0.2">
      <c r="A60" s="5"/>
      <c r="B60" s="78"/>
      <c r="C60" s="14"/>
      <c r="D60" s="5"/>
      <c r="G60" s="5"/>
      <c r="H60" s="5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</sheetData>
  <sheetProtection algorithmName="SHA-512" hashValue="z2TzCVhRUB/kJRuCuBYaxpfsN6YUhSN2Pa3Dl9NlQvPP+7U1OuHNDUmy2bDVqHEiIF/PCbu/2QxrTGj9fNgUJg==" saltValue="qMO6DaT2I/sXt6kZZ0fD8A==" spinCount="100000" sheet="1" selectLockedCells="1"/>
  <autoFilter ref="A6:H6"/>
  <mergeCells count="20">
    <mergeCell ref="B48:B53"/>
    <mergeCell ref="H48:H53"/>
    <mergeCell ref="B33:B36"/>
    <mergeCell ref="H33:H36"/>
    <mergeCell ref="B37:B47"/>
    <mergeCell ref="H37:H43"/>
    <mergeCell ref="H44:H47"/>
    <mergeCell ref="B19:B26"/>
    <mergeCell ref="H19:H26"/>
    <mergeCell ref="B27:B29"/>
    <mergeCell ref="H27:H29"/>
    <mergeCell ref="B30:B32"/>
    <mergeCell ref="H30:H32"/>
    <mergeCell ref="D2:H2"/>
    <mergeCell ref="D3:F3"/>
    <mergeCell ref="D4:F4"/>
    <mergeCell ref="B13:B18"/>
    <mergeCell ref="H13:H18"/>
    <mergeCell ref="B7:B12"/>
    <mergeCell ref="H7:H12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showGridLines="0" zoomScale="96" zoomScaleNormal="96" workbookViewId="0">
      <selection activeCell="F21" sqref="F21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E1" s="214"/>
      <c r="F1" s="214"/>
      <c r="G1" s="214"/>
      <c r="H1" s="214"/>
      <c r="I1" s="3"/>
    </row>
    <row r="2" spans="1:10" ht="12.75" customHeight="1" x14ac:dyDescent="0.2">
      <c r="A2" s="197" t="s">
        <v>128</v>
      </c>
      <c r="B2" s="215"/>
      <c r="C2" s="215"/>
      <c r="D2" s="324" t="s">
        <v>280</v>
      </c>
      <c r="E2" s="324"/>
      <c r="F2" s="324"/>
      <c r="G2" s="324"/>
      <c r="H2" s="324"/>
      <c r="I2" s="3"/>
    </row>
    <row r="3" spans="1:10" x14ac:dyDescent="0.2">
      <c r="A3" s="246"/>
      <c r="B3" s="216"/>
      <c r="C3" s="216"/>
      <c r="D3" s="324" t="s">
        <v>137</v>
      </c>
      <c r="E3" s="324"/>
      <c r="F3" s="324"/>
      <c r="G3" s="217" t="str">
        <f>+'1 DORM. '!G3</f>
        <v>GRITO DE ASENCIO II_05/24</v>
      </c>
      <c r="H3" s="197"/>
      <c r="I3" s="3"/>
    </row>
    <row r="4" spans="1:10" ht="12.75" customHeight="1" x14ac:dyDescent="0.2">
      <c r="A4" s="246"/>
      <c r="B4" s="216"/>
      <c r="C4" s="216"/>
      <c r="D4" s="324" t="s">
        <v>139</v>
      </c>
      <c r="E4" s="324"/>
      <c r="F4" s="324"/>
      <c r="G4" s="218" t="s">
        <v>153</v>
      </c>
      <c r="H4" s="197"/>
      <c r="I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"/>
    </row>
    <row r="7" spans="1:10" x14ac:dyDescent="0.2">
      <c r="A7" s="250"/>
      <c r="B7" s="360" t="s">
        <v>34</v>
      </c>
      <c r="C7" s="223" t="s">
        <v>34</v>
      </c>
      <c r="D7" s="224"/>
      <c r="E7" s="224"/>
      <c r="F7" s="224"/>
      <c r="G7" s="268"/>
      <c r="H7" s="349">
        <f>+SUM(G8:G12)</f>
        <v>0</v>
      </c>
      <c r="I7" s="144"/>
      <c r="J7" s="1"/>
    </row>
    <row r="8" spans="1:10" x14ac:dyDescent="0.2">
      <c r="A8" s="250" t="s">
        <v>73</v>
      </c>
      <c r="B8" s="360"/>
      <c r="C8" s="234" t="s">
        <v>166</v>
      </c>
      <c r="D8" s="226" t="s">
        <v>10</v>
      </c>
      <c r="E8" s="108"/>
      <c r="F8" s="108"/>
      <c r="G8" s="58">
        <f t="shared" ref="G8:G12" si="0">+F8*E8</f>
        <v>0</v>
      </c>
      <c r="H8" s="349"/>
      <c r="I8" s="144"/>
      <c r="J8" s="1"/>
    </row>
    <row r="9" spans="1:10" x14ac:dyDescent="0.2">
      <c r="A9" s="250" t="s">
        <v>74</v>
      </c>
      <c r="B9" s="360"/>
      <c r="C9" s="234" t="s">
        <v>37</v>
      </c>
      <c r="D9" s="226" t="s">
        <v>10</v>
      </c>
      <c r="E9" s="108"/>
      <c r="F9" s="108"/>
      <c r="G9" s="58">
        <f t="shared" si="0"/>
        <v>0</v>
      </c>
      <c r="H9" s="350"/>
      <c r="I9" s="144"/>
      <c r="J9" s="1"/>
    </row>
    <row r="10" spans="1:10" x14ac:dyDescent="0.2">
      <c r="A10" s="264" t="s">
        <v>75</v>
      </c>
      <c r="B10" s="360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50"/>
      <c r="I10" s="144"/>
      <c r="J10" s="1"/>
    </row>
    <row r="11" spans="1:10" x14ac:dyDescent="0.2">
      <c r="A11" s="264" t="s">
        <v>76</v>
      </c>
      <c r="B11" s="360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50"/>
      <c r="I11" s="144"/>
      <c r="J11" s="1"/>
    </row>
    <row r="12" spans="1:10" ht="13.5" thickBot="1" x14ac:dyDescent="0.25">
      <c r="A12" s="264" t="s">
        <v>167</v>
      </c>
      <c r="B12" s="361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51"/>
      <c r="I12" s="144"/>
      <c r="J12" s="1"/>
    </row>
    <row r="13" spans="1:10" x14ac:dyDescent="0.2">
      <c r="A13" s="251"/>
      <c r="B13" s="357" t="s">
        <v>57</v>
      </c>
      <c r="C13" s="252" t="s">
        <v>57</v>
      </c>
      <c r="D13" s="253"/>
      <c r="E13" s="214"/>
      <c r="F13" s="214"/>
      <c r="G13" s="60"/>
      <c r="H13" s="327">
        <f>+SUM(G14:G21)</f>
        <v>0</v>
      </c>
      <c r="I13" s="144"/>
      <c r="J13" s="1"/>
    </row>
    <row r="14" spans="1:10" x14ac:dyDescent="0.2">
      <c r="A14" s="264" t="s">
        <v>77</v>
      </c>
      <c r="B14" s="358"/>
      <c r="C14" s="234" t="s">
        <v>58</v>
      </c>
      <c r="D14" s="226" t="s">
        <v>8</v>
      </c>
      <c r="E14" s="103"/>
      <c r="F14" s="103"/>
      <c r="G14" s="58">
        <f t="shared" ref="G14:G21" si="1">+F14*E14</f>
        <v>0</v>
      </c>
      <c r="H14" s="339"/>
      <c r="I14" s="144"/>
      <c r="J14" s="1"/>
    </row>
    <row r="15" spans="1:10" x14ac:dyDescent="0.2">
      <c r="A15" s="264" t="s">
        <v>78</v>
      </c>
      <c r="B15" s="358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39"/>
      <c r="I15" s="144"/>
      <c r="J15" s="1"/>
    </row>
    <row r="16" spans="1:10" ht="38.25" x14ac:dyDescent="0.2">
      <c r="A16" s="264" t="s">
        <v>79</v>
      </c>
      <c r="B16" s="358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39"/>
      <c r="I16" s="144"/>
      <c r="J16" s="1"/>
    </row>
    <row r="17" spans="1:10" x14ac:dyDescent="0.2">
      <c r="A17" s="264" t="s">
        <v>80</v>
      </c>
      <c r="B17" s="358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39"/>
      <c r="I17" s="144"/>
      <c r="J17" s="1"/>
    </row>
    <row r="18" spans="1:10" x14ac:dyDescent="0.2">
      <c r="A18" s="264" t="s">
        <v>81</v>
      </c>
      <c r="B18" s="358"/>
      <c r="C18" s="234" t="s">
        <v>265</v>
      </c>
      <c r="D18" s="226" t="s">
        <v>8</v>
      </c>
      <c r="E18" s="110"/>
      <c r="F18" s="110"/>
      <c r="G18" s="58">
        <f t="shared" si="1"/>
        <v>0</v>
      </c>
      <c r="H18" s="339"/>
      <c r="I18" s="144"/>
      <c r="J18" s="1"/>
    </row>
    <row r="19" spans="1:10" x14ac:dyDescent="0.2">
      <c r="A19" s="264" t="s">
        <v>268</v>
      </c>
      <c r="B19" s="358"/>
      <c r="C19" s="234" t="s">
        <v>266</v>
      </c>
      <c r="D19" s="226" t="s">
        <v>8</v>
      </c>
      <c r="E19" s="110"/>
      <c r="F19" s="110"/>
      <c r="G19" s="58">
        <f t="shared" si="1"/>
        <v>0</v>
      </c>
      <c r="H19" s="339"/>
      <c r="I19" s="144"/>
      <c r="J19" s="1"/>
    </row>
    <row r="20" spans="1:10" x14ac:dyDescent="0.2">
      <c r="A20" s="264" t="s">
        <v>267</v>
      </c>
      <c r="B20" s="358"/>
      <c r="C20" s="234" t="s">
        <v>45</v>
      </c>
      <c r="D20" s="226" t="s">
        <v>8</v>
      </c>
      <c r="E20" s="110"/>
      <c r="F20" s="110"/>
      <c r="G20" s="58">
        <f>+F20*E20</f>
        <v>0</v>
      </c>
      <c r="H20" s="339"/>
      <c r="I20" s="144"/>
      <c r="J20" s="1"/>
    </row>
    <row r="21" spans="1:10" ht="13.5" thickBot="1" x14ac:dyDescent="0.25">
      <c r="A21" s="266" t="s">
        <v>269</v>
      </c>
      <c r="B21" s="359"/>
      <c r="C21" s="254" t="s">
        <v>270</v>
      </c>
      <c r="D21" s="255" t="s">
        <v>13</v>
      </c>
      <c r="E21" s="143"/>
      <c r="F21" s="143"/>
      <c r="G21" s="59">
        <f t="shared" si="1"/>
        <v>0</v>
      </c>
      <c r="H21" s="340"/>
      <c r="I21" s="144"/>
      <c r="J21" s="1"/>
    </row>
    <row r="22" spans="1:10" x14ac:dyDescent="0.2">
      <c r="A22" s="275"/>
      <c r="B22" s="357" t="s">
        <v>53</v>
      </c>
      <c r="C22" s="261" t="s">
        <v>56</v>
      </c>
      <c r="D22" s="253"/>
      <c r="E22" s="269"/>
      <c r="F22" s="269"/>
      <c r="G22" s="61"/>
      <c r="H22" s="327">
        <f>+SUM(G23:G29)</f>
        <v>0</v>
      </c>
      <c r="I22" s="144"/>
      <c r="J22" s="1"/>
    </row>
    <row r="23" spans="1:10" x14ac:dyDescent="0.2">
      <c r="A23" s="276" t="s">
        <v>62</v>
      </c>
      <c r="B23" s="358"/>
      <c r="C23" s="234" t="s">
        <v>40</v>
      </c>
      <c r="D23" s="226" t="s">
        <v>13</v>
      </c>
      <c r="E23" s="103"/>
      <c r="F23" s="103"/>
      <c r="G23" s="62">
        <f t="shared" ref="G23:G29" si="2">+F23*E23</f>
        <v>0</v>
      </c>
      <c r="H23" s="339"/>
      <c r="I23" s="144"/>
      <c r="J23" s="1"/>
    </row>
    <row r="24" spans="1:10" x14ac:dyDescent="0.2">
      <c r="A24" s="276" t="s">
        <v>63</v>
      </c>
      <c r="B24" s="358"/>
      <c r="C24" s="234" t="s">
        <v>41</v>
      </c>
      <c r="D24" s="226" t="s">
        <v>13</v>
      </c>
      <c r="E24" s="108"/>
      <c r="F24" s="108"/>
      <c r="G24" s="62">
        <f t="shared" si="2"/>
        <v>0</v>
      </c>
      <c r="H24" s="339"/>
      <c r="I24" s="144"/>
      <c r="J24" s="1"/>
    </row>
    <row r="25" spans="1:10" x14ac:dyDescent="0.2">
      <c r="A25" s="276" t="s">
        <v>64</v>
      </c>
      <c r="B25" s="358"/>
      <c r="C25" s="234" t="s">
        <v>44</v>
      </c>
      <c r="D25" s="226" t="s">
        <v>13</v>
      </c>
      <c r="E25" s="108"/>
      <c r="F25" s="108"/>
      <c r="G25" s="62">
        <f t="shared" si="2"/>
        <v>0</v>
      </c>
      <c r="H25" s="339"/>
      <c r="I25" s="144"/>
      <c r="J25" s="1"/>
    </row>
    <row r="26" spans="1:10" x14ac:dyDescent="0.2">
      <c r="A26" s="276" t="s">
        <v>65</v>
      </c>
      <c r="B26" s="358"/>
      <c r="C26" s="234" t="s">
        <v>42</v>
      </c>
      <c r="D26" s="226" t="s">
        <v>13</v>
      </c>
      <c r="E26" s="108"/>
      <c r="F26" s="108"/>
      <c r="G26" s="62">
        <f t="shared" si="2"/>
        <v>0</v>
      </c>
      <c r="H26" s="339"/>
      <c r="I26" s="144"/>
      <c r="J26" s="1"/>
    </row>
    <row r="27" spans="1:10" x14ac:dyDescent="0.2">
      <c r="A27" s="276" t="s">
        <v>66</v>
      </c>
      <c r="B27" s="358"/>
      <c r="C27" s="234" t="s">
        <v>43</v>
      </c>
      <c r="D27" s="226" t="s">
        <v>13</v>
      </c>
      <c r="E27" s="108"/>
      <c r="F27" s="108"/>
      <c r="G27" s="62">
        <f t="shared" si="2"/>
        <v>0</v>
      </c>
      <c r="H27" s="339"/>
      <c r="I27" s="144"/>
      <c r="J27" s="1"/>
    </row>
    <row r="28" spans="1:10" x14ac:dyDescent="0.2">
      <c r="A28" s="257" t="s">
        <v>67</v>
      </c>
      <c r="B28" s="358"/>
      <c r="C28" s="234" t="s">
        <v>29</v>
      </c>
      <c r="D28" s="226" t="s">
        <v>13</v>
      </c>
      <c r="E28" s="110"/>
      <c r="F28" s="110"/>
      <c r="G28" s="62">
        <f t="shared" si="2"/>
        <v>0</v>
      </c>
      <c r="H28" s="339"/>
      <c r="I28" s="144"/>
      <c r="J28" s="1"/>
    </row>
    <row r="29" spans="1:10" ht="13.5" thickBot="1" x14ac:dyDescent="0.25">
      <c r="A29" s="277" t="s">
        <v>119</v>
      </c>
      <c r="B29" s="359"/>
      <c r="C29" s="254" t="s">
        <v>30</v>
      </c>
      <c r="D29" s="255" t="s">
        <v>13</v>
      </c>
      <c r="E29" s="106"/>
      <c r="F29" s="106"/>
      <c r="G29" s="59">
        <f t="shared" si="2"/>
        <v>0</v>
      </c>
      <c r="H29" s="340"/>
      <c r="I29" s="144"/>
      <c r="J29" s="1"/>
    </row>
    <row r="30" spans="1:10" x14ac:dyDescent="0.2">
      <c r="A30" s="256"/>
      <c r="B30" s="357" t="s">
        <v>61</v>
      </c>
      <c r="C30" s="278" t="s">
        <v>61</v>
      </c>
      <c r="D30" s="269"/>
      <c r="E30" s="269"/>
      <c r="F30" s="269"/>
      <c r="G30" s="61"/>
      <c r="H30" s="334">
        <f>SUM(G30:G32)</f>
        <v>0</v>
      </c>
      <c r="I30" s="144"/>
      <c r="J30" s="1"/>
    </row>
    <row r="31" spans="1:10" x14ac:dyDescent="0.2">
      <c r="A31" s="276" t="s">
        <v>82</v>
      </c>
      <c r="B31" s="358"/>
      <c r="C31" s="234" t="s">
        <v>60</v>
      </c>
      <c r="D31" s="226" t="s">
        <v>8</v>
      </c>
      <c r="E31" s="108"/>
      <c r="F31" s="108"/>
      <c r="G31" s="62">
        <f t="shared" ref="G31:G32" si="3">+F31*E31</f>
        <v>0</v>
      </c>
      <c r="H31" s="341"/>
      <c r="I31" s="144"/>
      <c r="J31" s="1"/>
    </row>
    <row r="32" spans="1:10" ht="13.5" thickBot="1" x14ac:dyDescent="0.25">
      <c r="A32" s="277" t="s">
        <v>83</v>
      </c>
      <c r="B32" s="359"/>
      <c r="C32" s="228" t="s">
        <v>84</v>
      </c>
      <c r="D32" s="229" t="s">
        <v>8</v>
      </c>
      <c r="E32" s="106"/>
      <c r="F32" s="106"/>
      <c r="G32" s="63">
        <f t="shared" si="3"/>
        <v>0</v>
      </c>
      <c r="H32" s="342"/>
      <c r="I32" s="144"/>
      <c r="J32" s="1"/>
    </row>
    <row r="33" spans="1:10" x14ac:dyDescent="0.2">
      <c r="A33" s="256"/>
      <c r="B33" s="357" t="s">
        <v>16</v>
      </c>
      <c r="C33" s="278" t="s">
        <v>16</v>
      </c>
      <c r="D33" s="224"/>
      <c r="E33" s="224"/>
      <c r="F33" s="224"/>
      <c r="G33" s="64"/>
      <c r="H33" s="334">
        <f>+SUM(G34:G35)</f>
        <v>0</v>
      </c>
      <c r="I33" s="144"/>
      <c r="J33" s="1"/>
    </row>
    <row r="34" spans="1:10" x14ac:dyDescent="0.2">
      <c r="A34" s="276" t="s">
        <v>90</v>
      </c>
      <c r="B34" s="358"/>
      <c r="C34" s="234" t="s">
        <v>47</v>
      </c>
      <c r="D34" s="226" t="s">
        <v>8</v>
      </c>
      <c r="E34" s="108"/>
      <c r="F34" s="108"/>
      <c r="G34" s="62">
        <f t="shared" ref="G34:G35" si="4">+F34*E34</f>
        <v>0</v>
      </c>
      <c r="H34" s="341"/>
      <c r="I34" s="144"/>
      <c r="J34" s="1"/>
    </row>
    <row r="35" spans="1:10" ht="13.5" thickBot="1" x14ac:dyDescent="0.25">
      <c r="A35" s="277" t="s">
        <v>91</v>
      </c>
      <c r="B35" s="359"/>
      <c r="C35" s="228" t="s">
        <v>48</v>
      </c>
      <c r="D35" s="229" t="s">
        <v>8</v>
      </c>
      <c r="E35" s="106"/>
      <c r="F35" s="106"/>
      <c r="G35" s="63">
        <f t="shared" si="4"/>
        <v>0</v>
      </c>
      <c r="H35" s="342"/>
      <c r="I35" s="144"/>
      <c r="J35" s="1"/>
    </row>
    <row r="36" spans="1:10" x14ac:dyDescent="0.2">
      <c r="A36" s="279"/>
      <c r="B36" s="352" t="s">
        <v>17</v>
      </c>
      <c r="C36" s="252" t="s">
        <v>87</v>
      </c>
      <c r="D36" s="280"/>
      <c r="E36" s="224"/>
      <c r="F36" s="290"/>
      <c r="G36" s="65"/>
      <c r="H36" s="344">
        <f>SUM(G37:G39)</f>
        <v>0</v>
      </c>
      <c r="I36" s="144"/>
      <c r="J36" s="1"/>
    </row>
    <row r="37" spans="1:10" x14ac:dyDescent="0.2">
      <c r="A37" s="264" t="s">
        <v>92</v>
      </c>
      <c r="B37" s="321"/>
      <c r="C37" s="281" t="s">
        <v>89</v>
      </c>
      <c r="D37" s="265" t="s">
        <v>13</v>
      </c>
      <c r="E37" s="108"/>
      <c r="F37" s="108"/>
      <c r="G37" s="66">
        <f t="shared" ref="G37:G56" si="5">+F37*E37</f>
        <v>0</v>
      </c>
      <c r="H37" s="318"/>
      <c r="I37" s="144"/>
      <c r="J37" s="1"/>
    </row>
    <row r="38" spans="1:10" ht="25.5" x14ac:dyDescent="0.2">
      <c r="A38" s="282" t="s">
        <v>93</v>
      </c>
      <c r="B38" s="321"/>
      <c r="C38" s="235" t="s">
        <v>121</v>
      </c>
      <c r="D38" s="283" t="s">
        <v>12</v>
      </c>
      <c r="E38" s="103"/>
      <c r="F38" s="103"/>
      <c r="G38" s="66">
        <f t="shared" si="5"/>
        <v>0</v>
      </c>
      <c r="H38" s="318"/>
      <c r="I38" s="144"/>
      <c r="J38" s="1"/>
    </row>
    <row r="39" spans="1:10" ht="13.5" thickBot="1" x14ac:dyDescent="0.25">
      <c r="A39" s="266" t="s">
        <v>94</v>
      </c>
      <c r="B39" s="322"/>
      <c r="C39" s="239" t="s">
        <v>88</v>
      </c>
      <c r="D39" s="284" t="s">
        <v>11</v>
      </c>
      <c r="E39" s="106"/>
      <c r="F39" s="106"/>
      <c r="G39" s="67">
        <f t="shared" si="5"/>
        <v>0</v>
      </c>
      <c r="H39" s="335"/>
      <c r="I39" s="144"/>
      <c r="J39" s="1"/>
    </row>
    <row r="40" spans="1:10" x14ac:dyDescent="0.2">
      <c r="A40" s="279"/>
      <c r="B40" s="352" t="s">
        <v>136</v>
      </c>
      <c r="C40" s="252" t="s">
        <v>18</v>
      </c>
      <c r="D40" s="280"/>
      <c r="E40" s="280"/>
      <c r="F40" s="291"/>
      <c r="G40" s="65"/>
      <c r="H40" s="334">
        <f>SUM(G41:G46)</f>
        <v>0</v>
      </c>
      <c r="I40" s="144"/>
      <c r="J40" s="1"/>
    </row>
    <row r="41" spans="1:10" x14ac:dyDescent="0.2">
      <c r="A41" s="264" t="s">
        <v>96</v>
      </c>
      <c r="B41" s="321"/>
      <c r="C41" s="235" t="s">
        <v>50</v>
      </c>
      <c r="D41" s="236" t="s">
        <v>11</v>
      </c>
      <c r="E41" s="113"/>
      <c r="F41" s="113"/>
      <c r="G41" s="68">
        <f t="shared" si="5"/>
        <v>0</v>
      </c>
      <c r="H41" s="318"/>
      <c r="I41" s="144"/>
      <c r="J41" s="1"/>
    </row>
    <row r="42" spans="1:10" x14ac:dyDescent="0.2">
      <c r="A42" s="264" t="s">
        <v>97</v>
      </c>
      <c r="B42" s="321"/>
      <c r="C42" s="235" t="s">
        <v>51</v>
      </c>
      <c r="D42" s="236" t="s">
        <v>11</v>
      </c>
      <c r="E42" s="113"/>
      <c r="F42" s="113"/>
      <c r="G42" s="68">
        <f t="shared" si="5"/>
        <v>0</v>
      </c>
      <c r="H42" s="318"/>
      <c r="I42" s="144"/>
      <c r="J42" s="1"/>
    </row>
    <row r="43" spans="1:10" x14ac:dyDescent="0.2">
      <c r="A43" s="264" t="s">
        <v>98</v>
      </c>
      <c r="B43" s="321"/>
      <c r="C43" s="235" t="s">
        <v>95</v>
      </c>
      <c r="D43" s="265" t="s">
        <v>13</v>
      </c>
      <c r="E43" s="113"/>
      <c r="F43" s="113"/>
      <c r="G43" s="68">
        <f t="shared" si="5"/>
        <v>0</v>
      </c>
      <c r="H43" s="318"/>
      <c r="I43" s="144"/>
      <c r="J43" s="1"/>
    </row>
    <row r="44" spans="1:10" x14ac:dyDescent="0.2">
      <c r="A44" s="264" t="s">
        <v>99</v>
      </c>
      <c r="B44" s="321"/>
      <c r="C44" s="235" t="s">
        <v>86</v>
      </c>
      <c r="D44" s="236" t="s">
        <v>11</v>
      </c>
      <c r="E44" s="113"/>
      <c r="F44" s="113"/>
      <c r="G44" s="68">
        <f t="shared" si="5"/>
        <v>0</v>
      </c>
      <c r="H44" s="318"/>
      <c r="I44" s="144"/>
      <c r="J44" s="1"/>
    </row>
    <row r="45" spans="1:10" x14ac:dyDescent="0.2">
      <c r="A45" s="264" t="s">
        <v>100</v>
      </c>
      <c r="B45" s="321"/>
      <c r="C45" s="235" t="s">
        <v>122</v>
      </c>
      <c r="D45" s="236" t="s">
        <v>11</v>
      </c>
      <c r="E45" s="113"/>
      <c r="F45" s="113"/>
      <c r="G45" s="68">
        <f t="shared" si="5"/>
        <v>0</v>
      </c>
      <c r="H45" s="318"/>
      <c r="I45" s="144"/>
      <c r="J45" s="1"/>
    </row>
    <row r="46" spans="1:10" ht="13.5" thickBot="1" x14ac:dyDescent="0.25">
      <c r="A46" s="264" t="s">
        <v>101</v>
      </c>
      <c r="B46" s="321"/>
      <c r="C46" s="235" t="s">
        <v>124</v>
      </c>
      <c r="D46" s="236" t="s">
        <v>11</v>
      </c>
      <c r="E46" s="113"/>
      <c r="F46" s="113"/>
      <c r="G46" s="68">
        <f t="shared" si="5"/>
        <v>0</v>
      </c>
      <c r="H46" s="319"/>
      <c r="I46" s="144"/>
      <c r="J46" s="1"/>
    </row>
    <row r="47" spans="1:10" x14ac:dyDescent="0.2">
      <c r="A47" s="282"/>
      <c r="B47" s="321"/>
      <c r="C47" s="285" t="s">
        <v>19</v>
      </c>
      <c r="D47" s="286"/>
      <c r="E47" s="286"/>
      <c r="F47" s="286"/>
      <c r="G47" s="141"/>
      <c r="H47" s="345">
        <f>SUM(G48:G50)</f>
        <v>0</v>
      </c>
      <c r="I47" s="144"/>
      <c r="J47" s="1"/>
    </row>
    <row r="48" spans="1:10" x14ac:dyDescent="0.2">
      <c r="A48" s="264" t="s">
        <v>102</v>
      </c>
      <c r="B48" s="321"/>
      <c r="C48" s="235" t="s">
        <v>123</v>
      </c>
      <c r="D48" s="236" t="s">
        <v>12</v>
      </c>
      <c r="E48" s="113"/>
      <c r="F48" s="113"/>
      <c r="G48" s="68">
        <f t="shared" si="5"/>
        <v>0</v>
      </c>
      <c r="H48" s="318"/>
      <c r="I48" s="144"/>
      <c r="J48" s="1"/>
    </row>
    <row r="49" spans="1:11" ht="25.5" x14ac:dyDescent="0.2">
      <c r="A49" s="264" t="s">
        <v>103</v>
      </c>
      <c r="B49" s="321"/>
      <c r="C49" s="235" t="s">
        <v>49</v>
      </c>
      <c r="D49" s="236" t="s">
        <v>12</v>
      </c>
      <c r="E49" s="113"/>
      <c r="F49" s="113"/>
      <c r="G49" s="68">
        <f t="shared" si="5"/>
        <v>0</v>
      </c>
      <c r="H49" s="318"/>
      <c r="I49" s="144"/>
      <c r="J49" s="1"/>
    </row>
    <row r="50" spans="1:11" ht="13.5" thickBot="1" x14ac:dyDescent="0.25">
      <c r="A50" s="266" t="s">
        <v>104</v>
      </c>
      <c r="B50" s="322"/>
      <c r="C50" s="239" t="s">
        <v>52</v>
      </c>
      <c r="D50" s="240" t="s">
        <v>11</v>
      </c>
      <c r="E50" s="116"/>
      <c r="F50" s="116"/>
      <c r="G50" s="70">
        <f t="shared" si="5"/>
        <v>0</v>
      </c>
      <c r="H50" s="335"/>
      <c r="I50" s="144"/>
      <c r="J50" s="1"/>
    </row>
    <row r="51" spans="1:11" x14ac:dyDescent="0.2">
      <c r="A51" s="279"/>
      <c r="B51" s="352" t="s">
        <v>20</v>
      </c>
      <c r="C51" s="252" t="s">
        <v>20</v>
      </c>
      <c r="D51" s="280"/>
      <c r="E51" s="224"/>
      <c r="F51" s="224"/>
      <c r="G51" s="142"/>
      <c r="H51" s="334">
        <f>SUM(G52:G56)</f>
        <v>0</v>
      </c>
      <c r="I51" s="144"/>
      <c r="J51" s="1"/>
    </row>
    <row r="52" spans="1:11" x14ac:dyDescent="0.2">
      <c r="A52" s="282" t="s">
        <v>106</v>
      </c>
      <c r="B52" s="321"/>
      <c r="C52" s="234" t="s">
        <v>22</v>
      </c>
      <c r="D52" s="226" t="s">
        <v>10</v>
      </c>
      <c r="E52" s="103"/>
      <c r="F52" s="103"/>
      <c r="G52" s="66">
        <f t="shared" si="5"/>
        <v>0</v>
      </c>
      <c r="H52" s="318"/>
      <c r="I52" s="144"/>
      <c r="J52" s="1"/>
    </row>
    <row r="53" spans="1:11" x14ac:dyDescent="0.2">
      <c r="A53" s="264" t="s">
        <v>107</v>
      </c>
      <c r="B53" s="355"/>
      <c r="C53" s="232" t="s">
        <v>85</v>
      </c>
      <c r="D53" s="233" t="s">
        <v>8</v>
      </c>
      <c r="E53" s="140"/>
      <c r="F53" s="118"/>
      <c r="G53" s="68">
        <f t="shared" si="5"/>
        <v>0</v>
      </c>
      <c r="H53" s="318"/>
      <c r="I53" s="144"/>
      <c r="J53" s="20"/>
      <c r="K53" s="25"/>
    </row>
    <row r="54" spans="1:11" x14ac:dyDescent="0.2">
      <c r="A54" s="264" t="s">
        <v>108</v>
      </c>
      <c r="B54" s="355"/>
      <c r="C54" s="234" t="s">
        <v>127</v>
      </c>
      <c r="D54" s="287" t="s">
        <v>8</v>
      </c>
      <c r="E54" s="119"/>
      <c r="F54" s="120"/>
      <c r="G54" s="71">
        <f t="shared" si="5"/>
        <v>0</v>
      </c>
      <c r="H54" s="318"/>
      <c r="I54" s="144"/>
      <c r="J54" s="1"/>
    </row>
    <row r="55" spans="1:11" x14ac:dyDescent="0.2">
      <c r="A55" s="264" t="s">
        <v>109</v>
      </c>
      <c r="B55" s="355"/>
      <c r="C55" s="234" t="s">
        <v>125</v>
      </c>
      <c r="D55" s="288" t="s">
        <v>13</v>
      </c>
      <c r="E55" s="108"/>
      <c r="F55" s="108"/>
      <c r="G55" s="62">
        <f t="shared" si="5"/>
        <v>0</v>
      </c>
      <c r="H55" s="317"/>
      <c r="I55" s="144"/>
      <c r="J55" s="20"/>
      <c r="K55" s="25"/>
    </row>
    <row r="56" spans="1:11" ht="13.5" thickBot="1" x14ac:dyDescent="0.25">
      <c r="A56" s="266" t="s">
        <v>110</v>
      </c>
      <c r="B56" s="356"/>
      <c r="C56" s="228" t="s">
        <v>21</v>
      </c>
      <c r="D56" s="289" t="s">
        <v>13</v>
      </c>
      <c r="E56" s="121"/>
      <c r="F56" s="121"/>
      <c r="G56" s="72">
        <f t="shared" si="5"/>
        <v>0</v>
      </c>
      <c r="H56" s="335"/>
      <c r="I56" s="144"/>
      <c r="J56" s="1"/>
    </row>
    <row r="57" spans="1:11" x14ac:dyDescent="0.2">
      <c r="A57" s="10"/>
      <c r="B57" s="77"/>
      <c r="C57" s="13"/>
      <c r="D57" s="10"/>
      <c r="G57" s="242" t="s">
        <v>142</v>
      </c>
      <c r="H57" s="138">
        <f>SUM(H7:H56)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143</v>
      </c>
      <c r="H58" s="177">
        <v>1</v>
      </c>
      <c r="I58" s="3"/>
      <c r="J58" s="3"/>
    </row>
    <row r="59" spans="1:11" x14ac:dyDescent="0.2">
      <c r="A59" s="10"/>
      <c r="B59" s="77"/>
      <c r="C59" s="13"/>
      <c r="D59" s="10"/>
      <c r="G59" s="243" t="s">
        <v>144</v>
      </c>
      <c r="H59" s="139">
        <f>+H58*H57</f>
        <v>0</v>
      </c>
      <c r="I59" s="3"/>
      <c r="J59" s="3"/>
    </row>
    <row r="60" spans="1:11" x14ac:dyDescent="0.2">
      <c r="A60" s="10"/>
      <c r="B60" s="77"/>
      <c r="C60" s="13"/>
      <c r="D60" s="10"/>
      <c r="G60" s="243" t="s">
        <v>145</v>
      </c>
      <c r="H60" s="139">
        <f>+H59*0.22</f>
        <v>0</v>
      </c>
      <c r="I60" s="3"/>
      <c r="J60" s="3"/>
    </row>
    <row r="61" spans="1:11" x14ac:dyDescent="0.2">
      <c r="A61" s="10"/>
      <c r="B61" s="77"/>
      <c r="C61" s="13"/>
      <c r="D61" s="10"/>
      <c r="G61" s="243" t="s">
        <v>146</v>
      </c>
      <c r="H61" s="139">
        <f>+H60+H59</f>
        <v>0</v>
      </c>
      <c r="I61" s="3"/>
      <c r="J61" s="3"/>
    </row>
    <row r="62" spans="1:11" ht="13.5" thickBot="1" x14ac:dyDescent="0.25">
      <c r="A62" s="10"/>
      <c r="B62" s="77"/>
      <c r="C62" s="13"/>
      <c r="D62" s="10"/>
      <c r="G62" s="244" t="s">
        <v>285</v>
      </c>
      <c r="H62" s="152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  <row r="89" spans="1:10" x14ac:dyDescent="0.2">
      <c r="A89" s="5"/>
      <c r="B89" s="78"/>
      <c r="C89" s="14"/>
      <c r="D89" s="5"/>
      <c r="G89" s="5"/>
      <c r="H89" s="5"/>
      <c r="I89" s="3"/>
      <c r="J89" s="3"/>
    </row>
    <row r="90" spans="1:10" x14ac:dyDescent="0.2">
      <c r="A90" s="5"/>
      <c r="B90" s="78"/>
      <c r="C90" s="14"/>
      <c r="D90" s="5"/>
      <c r="G90" s="5"/>
      <c r="H90" s="5"/>
      <c r="I90" s="3"/>
      <c r="J90" s="3"/>
    </row>
  </sheetData>
  <sheetProtection algorithmName="SHA-512" hashValue="iB1bgcq1gdlvOjJTqruTTXoJlEj3MgdMcaKuYkcpQzdFTt9Ai7F2gcDTG/m5WefKsI4RusSnyk/waUpTTBFS4Q==" saltValue="lYLHizlWQRm8LomSSohOXg==" spinCount="100000" sheet="1" selectLockedCells="1"/>
  <autoFilter ref="A6:H6"/>
  <mergeCells count="20">
    <mergeCell ref="B51:B56"/>
    <mergeCell ref="H51:H56"/>
    <mergeCell ref="B33:B35"/>
    <mergeCell ref="H33:H35"/>
    <mergeCell ref="B36:B39"/>
    <mergeCell ref="H36:H39"/>
    <mergeCell ref="B40:B50"/>
    <mergeCell ref="H40:H46"/>
    <mergeCell ref="H47:H50"/>
    <mergeCell ref="B13:B21"/>
    <mergeCell ref="H13:H21"/>
    <mergeCell ref="B22:B29"/>
    <mergeCell ref="H22:H29"/>
    <mergeCell ref="B30:B32"/>
    <mergeCell ref="H30:H32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zoomScale="63" zoomScaleNormal="63" workbookViewId="0">
      <selection activeCell="Q50" sqref="Q50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E1" s="214"/>
      <c r="F1" s="214"/>
      <c r="G1" s="214"/>
      <c r="H1" s="214"/>
      <c r="I1" s="3"/>
      <c r="J1" s="3"/>
    </row>
    <row r="2" spans="1:10" ht="12.75" customHeight="1" x14ac:dyDescent="0.2">
      <c r="A2" s="197" t="s">
        <v>128</v>
      </c>
      <c r="B2" s="215"/>
      <c r="C2" s="215"/>
      <c r="D2" s="324" t="s">
        <v>280</v>
      </c>
      <c r="E2" s="324"/>
      <c r="F2" s="324"/>
      <c r="G2" s="324"/>
      <c r="H2" s="324"/>
      <c r="I2" s="3"/>
      <c r="J2" s="3"/>
    </row>
    <row r="3" spans="1:10" x14ac:dyDescent="0.2">
      <c r="A3" s="246"/>
      <c r="B3" s="216"/>
      <c r="C3" s="216"/>
      <c r="D3" s="324" t="s">
        <v>137</v>
      </c>
      <c r="E3" s="324"/>
      <c r="F3" s="324"/>
      <c r="G3" s="272" t="str">
        <f>+'1 DORM. '!G3</f>
        <v>GRITO DE ASENCIO II_05/24</v>
      </c>
      <c r="H3" s="273"/>
      <c r="I3" s="3"/>
      <c r="J3" s="3"/>
    </row>
    <row r="4" spans="1:10" ht="12.75" customHeight="1" x14ac:dyDescent="0.2">
      <c r="A4" s="246"/>
      <c r="B4" s="216"/>
      <c r="C4" s="216"/>
      <c r="D4" s="324" t="s">
        <v>139</v>
      </c>
      <c r="E4" s="324"/>
      <c r="F4" s="324"/>
      <c r="G4" s="218" t="s">
        <v>141</v>
      </c>
      <c r="H4" s="197"/>
      <c r="I4" s="3"/>
      <c r="J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  <c r="J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1"/>
    </row>
    <row r="7" spans="1:10" x14ac:dyDescent="0.2">
      <c r="A7" s="250"/>
      <c r="B7" s="360" t="s">
        <v>34</v>
      </c>
      <c r="C7" s="223" t="s">
        <v>34</v>
      </c>
      <c r="D7" s="224"/>
      <c r="E7" s="224"/>
      <c r="F7" s="224"/>
      <c r="G7" s="268"/>
      <c r="H7" s="349">
        <f>+SUM(G8:G12)</f>
        <v>0</v>
      </c>
      <c r="I7" s="144"/>
      <c r="J7" s="144"/>
    </row>
    <row r="8" spans="1:10" x14ac:dyDescent="0.2">
      <c r="A8" s="250" t="s">
        <v>73</v>
      </c>
      <c r="B8" s="360"/>
      <c r="C8" s="234" t="s">
        <v>166</v>
      </c>
      <c r="D8" s="226" t="s">
        <v>10</v>
      </c>
      <c r="E8" s="108"/>
      <c r="F8" s="108"/>
      <c r="G8" s="58">
        <f t="shared" ref="G8:G12" si="0">+F8*E8</f>
        <v>0</v>
      </c>
      <c r="H8" s="349"/>
      <c r="I8" s="144"/>
      <c r="J8" s="144"/>
    </row>
    <row r="9" spans="1:10" x14ac:dyDescent="0.2">
      <c r="A9" s="250" t="s">
        <v>74</v>
      </c>
      <c r="B9" s="360"/>
      <c r="C9" s="234" t="s">
        <v>37</v>
      </c>
      <c r="D9" s="226" t="s">
        <v>10</v>
      </c>
      <c r="E9" s="108"/>
      <c r="F9" s="108"/>
      <c r="G9" s="58">
        <f t="shared" si="0"/>
        <v>0</v>
      </c>
      <c r="H9" s="350"/>
      <c r="I9" s="144"/>
      <c r="J9" s="144"/>
    </row>
    <row r="10" spans="1:10" x14ac:dyDescent="0.2">
      <c r="A10" s="264" t="s">
        <v>75</v>
      </c>
      <c r="B10" s="360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50"/>
      <c r="I10" s="144"/>
      <c r="J10" s="144"/>
    </row>
    <row r="11" spans="1:10" x14ac:dyDescent="0.2">
      <c r="A11" s="264" t="s">
        <v>76</v>
      </c>
      <c r="B11" s="360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50"/>
      <c r="I11" s="144"/>
      <c r="J11" s="144"/>
    </row>
    <row r="12" spans="1:10" ht="13.5" thickBot="1" x14ac:dyDescent="0.25">
      <c r="A12" s="264" t="s">
        <v>167</v>
      </c>
      <c r="B12" s="361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51"/>
      <c r="I12" s="144"/>
      <c r="J12" s="144"/>
    </row>
    <row r="13" spans="1:10" x14ac:dyDescent="0.2">
      <c r="A13" s="251"/>
      <c r="B13" s="357" t="s">
        <v>57</v>
      </c>
      <c r="C13" s="252" t="s">
        <v>57</v>
      </c>
      <c r="D13" s="253"/>
      <c r="E13" s="214"/>
      <c r="F13" s="214"/>
      <c r="G13" s="60"/>
      <c r="H13" s="327">
        <f>+SUM(G14:G18)</f>
        <v>0</v>
      </c>
      <c r="I13" s="144"/>
      <c r="J13" s="144"/>
    </row>
    <row r="14" spans="1:10" x14ac:dyDescent="0.2">
      <c r="A14" s="264" t="s">
        <v>77</v>
      </c>
      <c r="B14" s="358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39"/>
      <c r="I14" s="144"/>
      <c r="J14" s="144"/>
    </row>
    <row r="15" spans="1:10" x14ac:dyDescent="0.2">
      <c r="A15" s="264" t="s">
        <v>78</v>
      </c>
      <c r="B15" s="358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39"/>
      <c r="I15" s="144"/>
      <c r="J15" s="144"/>
    </row>
    <row r="16" spans="1:10" ht="38.25" x14ac:dyDescent="0.2">
      <c r="A16" s="264" t="s">
        <v>79</v>
      </c>
      <c r="B16" s="358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39"/>
      <c r="I16" s="144"/>
      <c r="J16" s="144"/>
    </row>
    <row r="17" spans="1:10" x14ac:dyDescent="0.2">
      <c r="A17" s="264" t="s">
        <v>80</v>
      </c>
      <c r="B17" s="358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39"/>
      <c r="I17" s="144"/>
      <c r="J17" s="144"/>
    </row>
    <row r="18" spans="1:10" ht="13.5" thickBot="1" x14ac:dyDescent="0.25">
      <c r="A18" s="266" t="s">
        <v>81</v>
      </c>
      <c r="B18" s="359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40"/>
      <c r="I18" s="144"/>
      <c r="J18" s="144"/>
    </row>
    <row r="19" spans="1:10" x14ac:dyDescent="0.2">
      <c r="A19" s="275"/>
      <c r="B19" s="357" t="s">
        <v>53</v>
      </c>
      <c r="C19" s="261" t="s">
        <v>56</v>
      </c>
      <c r="D19" s="253"/>
      <c r="E19" s="269"/>
      <c r="F19" s="269"/>
      <c r="G19" s="61"/>
      <c r="H19" s="327">
        <f>+SUM(G20:G26)</f>
        <v>0</v>
      </c>
      <c r="I19" s="144"/>
      <c r="J19" s="144"/>
    </row>
    <row r="20" spans="1:10" x14ac:dyDescent="0.2">
      <c r="A20" s="276" t="s">
        <v>62</v>
      </c>
      <c r="B20" s="358"/>
      <c r="C20" s="234" t="s">
        <v>40</v>
      </c>
      <c r="D20" s="226" t="s">
        <v>13</v>
      </c>
      <c r="E20" s="103"/>
      <c r="F20" s="103"/>
      <c r="G20" s="62">
        <f t="shared" ref="G20:G26" si="2">+F20*E20</f>
        <v>0</v>
      </c>
      <c r="H20" s="339"/>
      <c r="I20" s="144"/>
      <c r="J20" s="144"/>
    </row>
    <row r="21" spans="1:10" x14ac:dyDescent="0.2">
      <c r="A21" s="276" t="s">
        <v>63</v>
      </c>
      <c r="B21" s="358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39"/>
      <c r="I21" s="144"/>
      <c r="J21" s="144"/>
    </row>
    <row r="22" spans="1:10" x14ac:dyDescent="0.2">
      <c r="A22" s="276" t="s">
        <v>64</v>
      </c>
      <c r="B22" s="358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39"/>
      <c r="I22" s="144"/>
      <c r="J22" s="144"/>
    </row>
    <row r="23" spans="1:10" x14ac:dyDescent="0.2">
      <c r="A23" s="276" t="s">
        <v>65</v>
      </c>
      <c r="B23" s="358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39"/>
      <c r="I23" s="144"/>
      <c r="J23" s="144"/>
    </row>
    <row r="24" spans="1:10" x14ac:dyDescent="0.2">
      <c r="A24" s="276" t="s">
        <v>66</v>
      </c>
      <c r="B24" s="358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39"/>
      <c r="I24" s="144"/>
      <c r="J24" s="144"/>
    </row>
    <row r="25" spans="1:10" x14ac:dyDescent="0.2">
      <c r="A25" s="257" t="s">
        <v>67</v>
      </c>
      <c r="B25" s="358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39"/>
      <c r="I25" s="144"/>
      <c r="J25" s="144"/>
    </row>
    <row r="26" spans="1:10" ht="13.5" thickBot="1" x14ac:dyDescent="0.25">
      <c r="A26" s="277" t="s">
        <v>119</v>
      </c>
      <c r="B26" s="359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40"/>
      <c r="I26" s="144"/>
      <c r="J26" s="144"/>
    </row>
    <row r="27" spans="1:10" x14ac:dyDescent="0.2">
      <c r="A27" s="256"/>
      <c r="B27" s="357" t="s">
        <v>61</v>
      </c>
      <c r="C27" s="278" t="s">
        <v>61</v>
      </c>
      <c r="D27" s="269"/>
      <c r="E27" s="269"/>
      <c r="F27" s="269"/>
      <c r="G27" s="61"/>
      <c r="H27" s="334">
        <f>SUM(G27:G29)</f>
        <v>0</v>
      </c>
      <c r="I27" s="144"/>
      <c r="J27" s="144"/>
    </row>
    <row r="28" spans="1:10" x14ac:dyDescent="0.2">
      <c r="A28" s="276" t="s">
        <v>82</v>
      </c>
      <c r="B28" s="358"/>
      <c r="C28" s="234" t="s">
        <v>60</v>
      </c>
      <c r="D28" s="226" t="s">
        <v>8</v>
      </c>
      <c r="E28" s="108"/>
      <c r="F28" s="108"/>
      <c r="G28" s="62">
        <f t="shared" ref="G28:G29" si="3">+F28*E28</f>
        <v>0</v>
      </c>
      <c r="H28" s="341"/>
      <c r="I28" s="144"/>
      <c r="J28" s="144"/>
    </row>
    <row r="29" spans="1:10" ht="13.5" thickBot="1" x14ac:dyDescent="0.25">
      <c r="A29" s="277" t="s">
        <v>83</v>
      </c>
      <c r="B29" s="359"/>
      <c r="C29" s="228" t="s">
        <v>84</v>
      </c>
      <c r="D29" s="229" t="s">
        <v>8</v>
      </c>
      <c r="E29" s="106"/>
      <c r="F29" s="106"/>
      <c r="G29" s="63">
        <f t="shared" si="3"/>
        <v>0</v>
      </c>
      <c r="H29" s="342"/>
      <c r="I29" s="144"/>
      <c r="J29" s="144"/>
    </row>
    <row r="30" spans="1:10" x14ac:dyDescent="0.2">
      <c r="A30" s="256"/>
      <c r="B30" s="357" t="s">
        <v>16</v>
      </c>
      <c r="C30" s="278" t="s">
        <v>16</v>
      </c>
      <c r="D30" s="224"/>
      <c r="E30" s="224"/>
      <c r="F30" s="224"/>
      <c r="G30" s="64"/>
      <c r="H30" s="334">
        <f>+SUM(G31:G32)</f>
        <v>0</v>
      </c>
      <c r="I30" s="144"/>
      <c r="J30" s="144"/>
    </row>
    <row r="31" spans="1:10" x14ac:dyDescent="0.2">
      <c r="A31" s="276" t="s">
        <v>90</v>
      </c>
      <c r="B31" s="358"/>
      <c r="C31" s="234" t="s">
        <v>47</v>
      </c>
      <c r="D31" s="226" t="s">
        <v>8</v>
      </c>
      <c r="E31" s="108"/>
      <c r="F31" s="108"/>
      <c r="G31" s="62">
        <f t="shared" ref="G31:G32" si="4">+F31*E31</f>
        <v>0</v>
      </c>
      <c r="H31" s="341"/>
      <c r="I31" s="144"/>
      <c r="J31" s="144"/>
    </row>
    <row r="32" spans="1:10" ht="13.5" thickBot="1" x14ac:dyDescent="0.25">
      <c r="A32" s="277" t="s">
        <v>91</v>
      </c>
      <c r="B32" s="359"/>
      <c r="C32" s="228" t="s">
        <v>48</v>
      </c>
      <c r="D32" s="229" t="s">
        <v>8</v>
      </c>
      <c r="E32" s="106"/>
      <c r="F32" s="106"/>
      <c r="G32" s="63">
        <f t="shared" si="4"/>
        <v>0</v>
      </c>
      <c r="H32" s="342"/>
      <c r="I32" s="144"/>
      <c r="J32" s="144"/>
    </row>
    <row r="33" spans="1:10" x14ac:dyDescent="0.2">
      <c r="A33" s="279"/>
      <c r="B33" s="352" t="s">
        <v>17</v>
      </c>
      <c r="C33" s="252" t="s">
        <v>87</v>
      </c>
      <c r="D33" s="280"/>
      <c r="E33" s="224"/>
      <c r="F33" s="290"/>
      <c r="G33" s="65"/>
      <c r="H33" s="344">
        <f>SUM(G34:G36)</f>
        <v>0</v>
      </c>
      <c r="I33" s="144"/>
      <c r="J33" s="144"/>
    </row>
    <row r="34" spans="1:10" x14ac:dyDescent="0.2">
      <c r="A34" s="264" t="s">
        <v>92</v>
      </c>
      <c r="B34" s="321"/>
      <c r="C34" s="281" t="s">
        <v>89</v>
      </c>
      <c r="D34" s="265" t="s">
        <v>13</v>
      </c>
      <c r="E34" s="108"/>
      <c r="F34" s="108"/>
      <c r="G34" s="66">
        <f t="shared" ref="G34:G54" si="5">+F34*E34</f>
        <v>0</v>
      </c>
      <c r="H34" s="318"/>
      <c r="I34" s="144"/>
      <c r="J34" s="144"/>
    </row>
    <row r="35" spans="1:10" ht="25.5" x14ac:dyDescent="0.2">
      <c r="A35" s="282" t="s">
        <v>93</v>
      </c>
      <c r="B35" s="321"/>
      <c r="C35" s="235" t="s">
        <v>121</v>
      </c>
      <c r="D35" s="283" t="s">
        <v>12</v>
      </c>
      <c r="E35" s="103"/>
      <c r="F35" s="103"/>
      <c r="G35" s="66">
        <f t="shared" si="5"/>
        <v>0</v>
      </c>
      <c r="H35" s="318"/>
      <c r="I35" s="144"/>
      <c r="J35" s="144"/>
    </row>
    <row r="36" spans="1:10" ht="13.5" thickBot="1" x14ac:dyDescent="0.25">
      <c r="A36" s="266" t="s">
        <v>94</v>
      </c>
      <c r="B36" s="322"/>
      <c r="C36" s="239" t="s">
        <v>88</v>
      </c>
      <c r="D36" s="284" t="s">
        <v>11</v>
      </c>
      <c r="E36" s="106"/>
      <c r="F36" s="106"/>
      <c r="G36" s="67">
        <f t="shared" si="5"/>
        <v>0</v>
      </c>
      <c r="H36" s="335"/>
      <c r="I36" s="144"/>
      <c r="J36" s="144"/>
    </row>
    <row r="37" spans="1:10" x14ac:dyDescent="0.2">
      <c r="A37" s="279"/>
      <c r="B37" s="352" t="s">
        <v>136</v>
      </c>
      <c r="C37" s="252" t="s">
        <v>18</v>
      </c>
      <c r="D37" s="280"/>
      <c r="E37" s="280"/>
      <c r="F37" s="280"/>
      <c r="G37" s="142"/>
      <c r="H37" s="334">
        <f>SUM(G38:G44)</f>
        <v>0</v>
      </c>
      <c r="I37" s="144"/>
      <c r="J37" s="144"/>
    </row>
    <row r="38" spans="1:10" x14ac:dyDescent="0.2">
      <c r="A38" s="264" t="s">
        <v>96</v>
      </c>
      <c r="B38" s="321"/>
      <c r="C38" s="235" t="s">
        <v>50</v>
      </c>
      <c r="D38" s="236" t="s">
        <v>11</v>
      </c>
      <c r="E38" s="113"/>
      <c r="F38" s="113"/>
      <c r="G38" s="68">
        <f t="shared" si="5"/>
        <v>0</v>
      </c>
      <c r="H38" s="318"/>
      <c r="I38" s="144"/>
      <c r="J38" s="144"/>
    </row>
    <row r="39" spans="1:10" x14ac:dyDescent="0.2">
      <c r="A39" s="264" t="s">
        <v>97</v>
      </c>
      <c r="B39" s="321"/>
      <c r="C39" s="235" t="s">
        <v>51</v>
      </c>
      <c r="D39" s="236" t="s">
        <v>11</v>
      </c>
      <c r="E39" s="113"/>
      <c r="F39" s="113"/>
      <c r="G39" s="68">
        <f t="shared" si="5"/>
        <v>0</v>
      </c>
      <c r="H39" s="318"/>
      <c r="I39" s="144"/>
      <c r="J39" s="144"/>
    </row>
    <row r="40" spans="1:10" x14ac:dyDescent="0.2">
      <c r="A40" s="264" t="s">
        <v>98</v>
      </c>
      <c r="B40" s="321"/>
      <c r="C40" s="235" t="s">
        <v>95</v>
      </c>
      <c r="D40" s="265" t="s">
        <v>13</v>
      </c>
      <c r="E40" s="113"/>
      <c r="F40" s="113"/>
      <c r="G40" s="68">
        <f t="shared" si="5"/>
        <v>0</v>
      </c>
      <c r="H40" s="318"/>
      <c r="I40" s="144"/>
      <c r="J40" s="144"/>
    </row>
    <row r="41" spans="1:10" x14ac:dyDescent="0.2">
      <c r="A41" s="264" t="s">
        <v>99</v>
      </c>
      <c r="B41" s="321"/>
      <c r="C41" s="235" t="s">
        <v>86</v>
      </c>
      <c r="D41" s="236" t="s">
        <v>11</v>
      </c>
      <c r="E41" s="113"/>
      <c r="F41" s="113"/>
      <c r="G41" s="68">
        <f t="shared" si="5"/>
        <v>0</v>
      </c>
      <c r="H41" s="318"/>
      <c r="I41" s="144"/>
      <c r="J41" s="144"/>
    </row>
    <row r="42" spans="1:10" x14ac:dyDescent="0.2">
      <c r="A42" s="264" t="s">
        <v>100</v>
      </c>
      <c r="B42" s="321"/>
      <c r="C42" s="235" t="str">
        <f>'3 DORM.'!$C$42</f>
        <v>RED EXTERIOR / DEPÓSITO IMPERMEABLE</v>
      </c>
      <c r="D42" s="236" t="s">
        <v>11</v>
      </c>
      <c r="E42" s="113"/>
      <c r="F42" s="113"/>
      <c r="G42" s="68">
        <f t="shared" si="5"/>
        <v>0</v>
      </c>
      <c r="H42" s="318"/>
      <c r="I42" s="144"/>
      <c r="J42" s="144"/>
    </row>
    <row r="43" spans="1:10" x14ac:dyDescent="0.2">
      <c r="A43" s="264" t="s">
        <v>101</v>
      </c>
      <c r="B43" s="321"/>
      <c r="C43" s="235" t="s">
        <v>122</v>
      </c>
      <c r="D43" s="236" t="s">
        <v>11</v>
      </c>
      <c r="E43" s="113"/>
      <c r="F43" s="113"/>
      <c r="G43" s="68">
        <f t="shared" si="5"/>
        <v>0</v>
      </c>
      <c r="H43" s="318"/>
      <c r="I43" s="144"/>
      <c r="J43" s="144"/>
    </row>
    <row r="44" spans="1:10" ht="13.5" thickBot="1" x14ac:dyDescent="0.25">
      <c r="A44" s="264" t="s">
        <v>271</v>
      </c>
      <c r="B44" s="321"/>
      <c r="C44" s="235" t="s">
        <v>124</v>
      </c>
      <c r="D44" s="236" t="s">
        <v>11</v>
      </c>
      <c r="E44" s="113"/>
      <c r="F44" s="113"/>
      <c r="G44" s="68">
        <f t="shared" si="5"/>
        <v>0</v>
      </c>
      <c r="H44" s="319"/>
      <c r="I44" s="144"/>
      <c r="J44" s="144"/>
    </row>
    <row r="45" spans="1:10" x14ac:dyDescent="0.2">
      <c r="A45" s="282"/>
      <c r="B45" s="321"/>
      <c r="C45" s="285" t="s">
        <v>19</v>
      </c>
      <c r="D45" s="286"/>
      <c r="E45" s="294"/>
      <c r="F45" s="294"/>
      <c r="G45" s="141"/>
      <c r="H45" s="345">
        <f>SUM(G46:G48)</f>
        <v>0</v>
      </c>
      <c r="I45" s="144"/>
      <c r="J45" s="144"/>
    </row>
    <row r="46" spans="1:10" x14ac:dyDescent="0.2">
      <c r="A46" s="264" t="s">
        <v>102</v>
      </c>
      <c r="B46" s="321"/>
      <c r="C46" s="235" t="s">
        <v>123</v>
      </c>
      <c r="D46" s="236" t="s">
        <v>12</v>
      </c>
      <c r="E46" s="113"/>
      <c r="F46" s="113"/>
      <c r="G46" s="68">
        <f t="shared" si="5"/>
        <v>0</v>
      </c>
      <c r="H46" s="318"/>
      <c r="I46" s="144"/>
      <c r="J46" s="144"/>
    </row>
    <row r="47" spans="1:10" ht="25.5" x14ac:dyDescent="0.2">
      <c r="A47" s="264" t="s">
        <v>103</v>
      </c>
      <c r="B47" s="321"/>
      <c r="C47" s="235" t="s">
        <v>49</v>
      </c>
      <c r="D47" s="236" t="s">
        <v>12</v>
      </c>
      <c r="E47" s="113"/>
      <c r="F47" s="113"/>
      <c r="G47" s="68">
        <f t="shared" si="5"/>
        <v>0</v>
      </c>
      <c r="H47" s="318"/>
      <c r="I47" s="144"/>
      <c r="J47" s="144"/>
    </row>
    <row r="48" spans="1:10" ht="13.5" thickBot="1" x14ac:dyDescent="0.25">
      <c r="A48" s="266" t="s">
        <v>104</v>
      </c>
      <c r="B48" s="322"/>
      <c r="C48" s="239" t="s">
        <v>52</v>
      </c>
      <c r="D48" s="240" t="s">
        <v>11</v>
      </c>
      <c r="E48" s="116"/>
      <c r="F48" s="116"/>
      <c r="G48" s="70">
        <f t="shared" si="5"/>
        <v>0</v>
      </c>
      <c r="H48" s="335"/>
      <c r="I48" s="144"/>
      <c r="J48" s="144"/>
    </row>
    <row r="49" spans="1:11" x14ac:dyDescent="0.2">
      <c r="A49" s="279"/>
      <c r="B49" s="352" t="s">
        <v>20</v>
      </c>
      <c r="C49" s="252" t="s">
        <v>20</v>
      </c>
      <c r="D49" s="280"/>
      <c r="E49" s="224"/>
      <c r="F49" s="224"/>
      <c r="G49" s="142"/>
      <c r="H49" s="334">
        <f>SUM(G50:G54)</f>
        <v>0</v>
      </c>
      <c r="I49" s="144"/>
      <c r="J49" s="144"/>
    </row>
    <row r="50" spans="1:11" x14ac:dyDescent="0.2">
      <c r="A50" s="282" t="s">
        <v>106</v>
      </c>
      <c r="B50" s="321"/>
      <c r="C50" s="234" t="s">
        <v>22</v>
      </c>
      <c r="D50" s="226" t="s">
        <v>10</v>
      </c>
      <c r="E50" s="103"/>
      <c r="F50" s="103"/>
      <c r="G50" s="66">
        <f t="shared" si="5"/>
        <v>0</v>
      </c>
      <c r="H50" s="318"/>
      <c r="I50" s="144"/>
      <c r="J50" s="144"/>
    </row>
    <row r="51" spans="1:11" x14ac:dyDescent="0.2">
      <c r="A51" s="264" t="s">
        <v>107</v>
      </c>
      <c r="B51" s="355"/>
      <c r="C51" s="232" t="s">
        <v>85</v>
      </c>
      <c r="D51" s="233" t="s">
        <v>8</v>
      </c>
      <c r="E51" s="140"/>
      <c r="F51" s="118"/>
      <c r="G51" s="68">
        <f t="shared" si="5"/>
        <v>0</v>
      </c>
      <c r="H51" s="318"/>
      <c r="I51" s="144"/>
      <c r="J51" s="13"/>
      <c r="K51" s="25"/>
    </row>
    <row r="52" spans="1:11" x14ac:dyDescent="0.2">
      <c r="A52" s="264" t="s">
        <v>108</v>
      </c>
      <c r="B52" s="355"/>
      <c r="C52" s="234" t="s">
        <v>127</v>
      </c>
      <c r="D52" s="287" t="s">
        <v>8</v>
      </c>
      <c r="E52" s="119"/>
      <c r="F52" s="120"/>
      <c r="G52" s="71">
        <f t="shared" si="5"/>
        <v>0</v>
      </c>
      <c r="H52" s="318"/>
      <c r="I52" s="144"/>
      <c r="J52" s="144"/>
    </row>
    <row r="53" spans="1:11" x14ac:dyDescent="0.2">
      <c r="A53" s="264" t="s">
        <v>109</v>
      </c>
      <c r="B53" s="355"/>
      <c r="C53" s="234" t="s">
        <v>125</v>
      </c>
      <c r="D53" s="288" t="s">
        <v>13</v>
      </c>
      <c r="E53" s="108"/>
      <c r="F53" s="108"/>
      <c r="G53" s="62">
        <f t="shared" si="5"/>
        <v>0</v>
      </c>
      <c r="H53" s="317"/>
      <c r="I53" s="144"/>
      <c r="J53" s="13"/>
      <c r="K53" s="25"/>
    </row>
    <row r="54" spans="1:11" ht="13.5" thickBot="1" x14ac:dyDescent="0.25">
      <c r="A54" s="266" t="s">
        <v>110</v>
      </c>
      <c r="B54" s="356"/>
      <c r="C54" s="228" t="s">
        <v>21</v>
      </c>
      <c r="D54" s="289" t="s">
        <v>13</v>
      </c>
      <c r="E54" s="121"/>
      <c r="F54" s="121"/>
      <c r="G54" s="72">
        <f t="shared" si="5"/>
        <v>0</v>
      </c>
      <c r="H54" s="335"/>
      <c r="I54" s="144"/>
      <c r="J54" s="144"/>
    </row>
    <row r="55" spans="1:11" x14ac:dyDescent="0.2">
      <c r="A55" s="10"/>
      <c r="B55" s="77"/>
      <c r="C55" s="13"/>
      <c r="D55" s="10"/>
      <c r="G55" s="242" t="s">
        <v>142</v>
      </c>
      <c r="H55" s="138">
        <f>SUM(H7:H54)</f>
        <v>0</v>
      </c>
      <c r="I55" s="3"/>
      <c r="J55" s="3"/>
    </row>
    <row r="56" spans="1:11" x14ac:dyDescent="0.2">
      <c r="A56" s="10"/>
      <c r="B56" s="77"/>
      <c r="C56" s="13"/>
      <c r="D56" s="10"/>
      <c r="G56" s="243" t="s">
        <v>143</v>
      </c>
      <c r="H56" s="177">
        <v>2</v>
      </c>
      <c r="I56" s="3"/>
      <c r="J56" s="3"/>
    </row>
    <row r="57" spans="1:11" x14ac:dyDescent="0.2">
      <c r="A57" s="10"/>
      <c r="B57" s="77"/>
      <c r="C57" s="13"/>
      <c r="D57" s="10"/>
      <c r="G57" s="243" t="s">
        <v>144</v>
      </c>
      <c r="H57" s="139">
        <f>+H56*H55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145</v>
      </c>
      <c r="H58" s="139">
        <f>+H57*0.22</f>
        <v>0</v>
      </c>
      <c r="I58" s="3"/>
      <c r="J58" s="3"/>
    </row>
    <row r="59" spans="1:11" x14ac:dyDescent="0.2">
      <c r="A59" s="10"/>
      <c r="B59" s="77"/>
      <c r="C59" s="13"/>
      <c r="D59" s="10"/>
      <c r="G59" s="243" t="s">
        <v>146</v>
      </c>
      <c r="H59" s="139">
        <f>+H58+H57</f>
        <v>0</v>
      </c>
      <c r="I59" s="3"/>
      <c r="J59" s="3"/>
    </row>
    <row r="60" spans="1:11" ht="13.5" thickBot="1" x14ac:dyDescent="0.25">
      <c r="A60" s="10"/>
      <c r="B60" s="77"/>
      <c r="C60" s="13"/>
      <c r="D60" s="10"/>
      <c r="G60" s="244" t="s">
        <v>294</v>
      </c>
      <c r="H60" s="126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</sheetData>
  <sheetProtection algorithmName="SHA-512" hashValue="kLY2KAcgB63MlMINiisdpCi1KPZ5OGr/rwH7uAr7yGaUWPTQ84DwISeN0n331C9JxCrEe1ceBUFqfhkmf1OIrQ==" saltValue="zyj9yj4AJRfXb+apdRguQA==" spinCount="100000" sheet="1" selectLockedCells="1"/>
  <autoFilter ref="A6:H6"/>
  <mergeCells count="20">
    <mergeCell ref="B49:B54"/>
    <mergeCell ref="H49:H54"/>
    <mergeCell ref="B33:B36"/>
    <mergeCell ref="H33:H36"/>
    <mergeCell ref="B37:B48"/>
    <mergeCell ref="H37:H44"/>
    <mergeCell ref="H45:H48"/>
    <mergeCell ref="B19:B26"/>
    <mergeCell ref="H19:H26"/>
    <mergeCell ref="B27:B29"/>
    <mergeCell ref="H27:H29"/>
    <mergeCell ref="B30:B32"/>
    <mergeCell ref="H30:H32"/>
    <mergeCell ref="D2:H2"/>
    <mergeCell ref="D3:F3"/>
    <mergeCell ref="D4:F4"/>
    <mergeCell ref="B13:B18"/>
    <mergeCell ref="H13:H18"/>
    <mergeCell ref="B7:B12"/>
    <mergeCell ref="H7:H12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90"/>
  <sheetViews>
    <sheetView showGridLines="0" zoomScaleNormal="100" workbookViewId="0">
      <selection activeCell="I64" sqref="I64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2" spans="1:10" ht="12.75" customHeight="1" x14ac:dyDescent="0.2">
      <c r="A2" s="91" t="s">
        <v>128</v>
      </c>
      <c r="B2" s="92"/>
      <c r="C2" s="92"/>
      <c r="D2" s="346" t="s">
        <v>148</v>
      </c>
      <c r="E2" s="346"/>
      <c r="F2" s="346"/>
      <c r="G2" s="346"/>
      <c r="H2" s="346"/>
    </row>
    <row r="3" spans="1:10" x14ac:dyDescent="0.2">
      <c r="A3" s="89"/>
      <c r="B3" s="90"/>
      <c r="C3" s="90"/>
      <c r="D3" s="346" t="s">
        <v>137</v>
      </c>
      <c r="E3" s="346"/>
      <c r="F3" s="346"/>
      <c r="G3" s="93" t="str">
        <f>+'1 DORM. '!G3</f>
        <v>GRITO DE ASENCIO II_05/24</v>
      </c>
      <c r="H3" s="91"/>
    </row>
    <row r="4" spans="1:10" ht="12.75" customHeight="1" x14ac:dyDescent="0.2">
      <c r="A4" s="89"/>
      <c r="B4" s="90"/>
      <c r="C4" s="90"/>
      <c r="D4" s="346" t="s">
        <v>139</v>
      </c>
      <c r="E4" s="346"/>
      <c r="F4" s="346"/>
      <c r="G4" s="94" t="s">
        <v>155</v>
      </c>
      <c r="H4" s="91"/>
    </row>
    <row r="5" spans="1:10" ht="13.5" thickBot="1" x14ac:dyDescent="0.25">
      <c r="A5" s="4"/>
      <c r="B5" s="4"/>
      <c r="C5" s="4"/>
      <c r="D5" s="4"/>
      <c r="E5" s="4"/>
      <c r="F5" s="4"/>
      <c r="G5" s="4"/>
      <c r="H5" s="4"/>
    </row>
    <row r="6" spans="1:10" ht="26.25" thickBot="1" x14ac:dyDescent="0.25">
      <c r="A6" s="79" t="s">
        <v>0</v>
      </c>
      <c r="B6" s="80" t="s">
        <v>1</v>
      </c>
      <c r="C6" s="81" t="s">
        <v>2</v>
      </c>
      <c r="D6" s="82" t="s">
        <v>3</v>
      </c>
      <c r="E6" s="83" t="s">
        <v>4</v>
      </c>
      <c r="F6" s="83" t="s">
        <v>5</v>
      </c>
      <c r="G6" s="84" t="s">
        <v>6</v>
      </c>
      <c r="H6" s="85" t="s">
        <v>7</v>
      </c>
      <c r="I6" s="2"/>
      <c r="J6" s="2"/>
    </row>
    <row r="7" spans="1:10" x14ac:dyDescent="0.2">
      <c r="A7" s="44"/>
      <c r="B7" s="347" t="s">
        <v>34</v>
      </c>
      <c r="C7" s="87" t="s">
        <v>34</v>
      </c>
      <c r="D7" s="29"/>
      <c r="E7" s="30"/>
      <c r="F7" s="30"/>
      <c r="G7" s="88"/>
      <c r="H7" s="349">
        <f>+SUM(G8:G12)</f>
        <v>0</v>
      </c>
      <c r="I7" s="1"/>
      <c r="J7" s="1"/>
    </row>
    <row r="8" spans="1:10" x14ac:dyDescent="0.2">
      <c r="A8" s="44" t="s">
        <v>73</v>
      </c>
      <c r="B8" s="347"/>
      <c r="C8" s="18" t="s">
        <v>166</v>
      </c>
      <c r="D8" s="17" t="s">
        <v>10</v>
      </c>
      <c r="E8" s="108"/>
      <c r="F8" s="108"/>
      <c r="G8" s="58">
        <f t="shared" ref="G8:G12" si="0">+F8*E8</f>
        <v>0</v>
      </c>
      <c r="H8" s="349"/>
      <c r="I8" s="1"/>
      <c r="J8" s="1"/>
    </row>
    <row r="9" spans="1:10" x14ac:dyDescent="0.2">
      <c r="A9" s="44" t="s">
        <v>74</v>
      </c>
      <c r="B9" s="347"/>
      <c r="C9" s="18" t="s">
        <v>37</v>
      </c>
      <c r="D9" s="17" t="s">
        <v>10</v>
      </c>
      <c r="E9" s="108"/>
      <c r="F9" s="108"/>
      <c r="G9" s="58">
        <f t="shared" si="0"/>
        <v>0</v>
      </c>
      <c r="H9" s="350"/>
      <c r="I9" s="1"/>
      <c r="J9" s="1"/>
    </row>
    <row r="10" spans="1:10" x14ac:dyDescent="0.2">
      <c r="A10" s="42" t="s">
        <v>75</v>
      </c>
      <c r="B10" s="347"/>
      <c r="C10" s="18" t="s">
        <v>38</v>
      </c>
      <c r="D10" s="17" t="s">
        <v>10</v>
      </c>
      <c r="E10" s="108"/>
      <c r="F10" s="108"/>
      <c r="G10" s="58">
        <f t="shared" si="0"/>
        <v>0</v>
      </c>
      <c r="H10" s="350"/>
      <c r="I10" s="1"/>
      <c r="J10" s="1"/>
    </row>
    <row r="11" spans="1:10" x14ac:dyDescent="0.2">
      <c r="A11" s="42" t="s">
        <v>76</v>
      </c>
      <c r="B11" s="347"/>
      <c r="C11" s="18" t="s">
        <v>14</v>
      </c>
      <c r="D11" s="17" t="s">
        <v>10</v>
      </c>
      <c r="E11" s="108"/>
      <c r="F11" s="108"/>
      <c r="G11" s="58">
        <f t="shared" si="0"/>
        <v>0</v>
      </c>
      <c r="H11" s="350"/>
      <c r="I11" s="1"/>
      <c r="J11" s="1"/>
    </row>
    <row r="12" spans="1:10" ht="13.5" thickBot="1" x14ac:dyDescent="0.25">
      <c r="A12" s="42" t="s">
        <v>167</v>
      </c>
      <c r="B12" s="348"/>
      <c r="C12" s="23" t="s">
        <v>39</v>
      </c>
      <c r="D12" s="22" t="s">
        <v>10</v>
      </c>
      <c r="E12" s="106"/>
      <c r="F12" s="106"/>
      <c r="G12" s="59">
        <f t="shared" si="0"/>
        <v>0</v>
      </c>
      <c r="H12" s="351"/>
      <c r="I12" s="1"/>
      <c r="J12" s="1"/>
    </row>
    <row r="13" spans="1:10" x14ac:dyDescent="0.2">
      <c r="A13" s="45"/>
      <c r="B13" s="336" t="s">
        <v>57</v>
      </c>
      <c r="C13" s="24" t="s">
        <v>57</v>
      </c>
      <c r="D13" s="25"/>
      <c r="G13" s="60"/>
      <c r="H13" s="327">
        <f>+SUM(G14:G21)</f>
        <v>0</v>
      </c>
      <c r="I13" s="1"/>
      <c r="J13" s="1"/>
    </row>
    <row r="14" spans="1:10" x14ac:dyDescent="0.2">
      <c r="A14" s="42" t="s">
        <v>77</v>
      </c>
      <c r="B14" s="337"/>
      <c r="C14" s="18" t="s">
        <v>58</v>
      </c>
      <c r="D14" s="17" t="s">
        <v>8</v>
      </c>
      <c r="E14" s="103"/>
      <c r="F14" s="103"/>
      <c r="G14" s="58">
        <f t="shared" ref="G14:G21" si="1">+F14*E14</f>
        <v>0</v>
      </c>
      <c r="H14" s="339"/>
      <c r="I14" s="1"/>
      <c r="J14" s="1"/>
    </row>
    <row r="15" spans="1:10" x14ac:dyDescent="0.2">
      <c r="A15" s="42" t="s">
        <v>78</v>
      </c>
      <c r="B15" s="337"/>
      <c r="C15" s="18" t="s">
        <v>59</v>
      </c>
      <c r="D15" s="17" t="s">
        <v>8</v>
      </c>
      <c r="E15" s="108"/>
      <c r="F15" s="108"/>
      <c r="G15" s="58">
        <f t="shared" si="1"/>
        <v>0</v>
      </c>
      <c r="H15" s="339"/>
      <c r="I15" s="1"/>
      <c r="J15" s="1"/>
    </row>
    <row r="16" spans="1:10" ht="38.25" x14ac:dyDescent="0.2">
      <c r="A16" s="42" t="s">
        <v>79</v>
      </c>
      <c r="B16" s="337"/>
      <c r="C16" s="18" t="s">
        <v>120</v>
      </c>
      <c r="D16" s="17" t="s">
        <v>8</v>
      </c>
      <c r="E16" s="108"/>
      <c r="F16" s="108"/>
      <c r="G16" s="58">
        <f t="shared" si="1"/>
        <v>0</v>
      </c>
      <c r="H16" s="339"/>
      <c r="I16" s="1"/>
      <c r="J16" s="1"/>
    </row>
    <row r="17" spans="1:10" x14ac:dyDescent="0.2">
      <c r="A17" s="42" t="s">
        <v>80</v>
      </c>
      <c r="B17" s="337"/>
      <c r="C17" s="18" t="s">
        <v>46</v>
      </c>
      <c r="D17" s="17" t="s">
        <v>8</v>
      </c>
      <c r="E17" s="108"/>
      <c r="F17" s="108"/>
      <c r="G17" s="58">
        <f t="shared" si="1"/>
        <v>0</v>
      </c>
      <c r="H17" s="339"/>
      <c r="I17" s="1"/>
      <c r="J17" s="1"/>
    </row>
    <row r="18" spans="1:10" x14ac:dyDescent="0.2">
      <c r="A18" s="42" t="s">
        <v>81</v>
      </c>
      <c r="B18" s="337"/>
      <c r="C18" s="18" t="s">
        <v>265</v>
      </c>
      <c r="D18" s="17" t="s">
        <v>8</v>
      </c>
      <c r="E18" s="110"/>
      <c r="F18" s="110"/>
      <c r="G18" s="58">
        <f t="shared" si="1"/>
        <v>0</v>
      </c>
      <c r="H18" s="339"/>
      <c r="I18" s="1"/>
      <c r="J18" s="1"/>
    </row>
    <row r="19" spans="1:10" x14ac:dyDescent="0.2">
      <c r="A19" s="42" t="s">
        <v>268</v>
      </c>
      <c r="B19" s="337"/>
      <c r="C19" s="18" t="s">
        <v>266</v>
      </c>
      <c r="D19" s="17" t="s">
        <v>8</v>
      </c>
      <c r="E19" s="110"/>
      <c r="F19" s="110"/>
      <c r="G19" s="58">
        <f t="shared" si="1"/>
        <v>0</v>
      </c>
      <c r="H19" s="339"/>
      <c r="I19" s="1"/>
      <c r="J19" s="1"/>
    </row>
    <row r="20" spans="1:10" x14ac:dyDescent="0.2">
      <c r="A20" s="42" t="s">
        <v>267</v>
      </c>
      <c r="B20" s="337"/>
      <c r="C20" s="18" t="s">
        <v>45</v>
      </c>
      <c r="D20" s="17" t="s">
        <v>8</v>
      </c>
      <c r="E20" s="110"/>
      <c r="F20" s="110"/>
      <c r="G20" s="58">
        <f t="shared" si="1"/>
        <v>0</v>
      </c>
      <c r="H20" s="339"/>
      <c r="I20" s="1"/>
      <c r="J20" s="1"/>
    </row>
    <row r="21" spans="1:10" ht="13.5" thickBot="1" x14ac:dyDescent="0.25">
      <c r="A21" s="43" t="s">
        <v>269</v>
      </c>
      <c r="B21" s="338"/>
      <c r="C21" s="111" t="s">
        <v>270</v>
      </c>
      <c r="D21" s="112" t="s">
        <v>13</v>
      </c>
      <c r="E21" s="143"/>
      <c r="F21" s="143"/>
      <c r="G21" s="59">
        <f t="shared" si="1"/>
        <v>0</v>
      </c>
      <c r="H21" s="340"/>
      <c r="I21" s="1"/>
      <c r="J21" s="1"/>
    </row>
    <row r="22" spans="1:10" x14ac:dyDescent="0.2">
      <c r="A22" s="46"/>
      <c r="B22" s="336" t="s">
        <v>53</v>
      </c>
      <c r="C22" s="26" t="s">
        <v>56</v>
      </c>
      <c r="D22" s="25"/>
      <c r="E22" s="21"/>
      <c r="F22" s="21"/>
      <c r="G22" s="61"/>
      <c r="H22" s="327">
        <f>+SUM(G23:G29)</f>
        <v>0</v>
      </c>
      <c r="I22" s="1"/>
      <c r="J22" s="1"/>
    </row>
    <row r="23" spans="1:10" x14ac:dyDescent="0.2">
      <c r="A23" s="47" t="s">
        <v>62</v>
      </c>
      <c r="B23" s="337"/>
      <c r="C23" s="18" t="s">
        <v>40</v>
      </c>
      <c r="D23" s="17" t="s">
        <v>13</v>
      </c>
      <c r="E23" s="103"/>
      <c r="F23" s="103"/>
      <c r="G23" s="62">
        <f t="shared" ref="G23:G29" si="2">+F23*E23</f>
        <v>0</v>
      </c>
      <c r="H23" s="339"/>
      <c r="I23" s="1"/>
      <c r="J23" s="1"/>
    </row>
    <row r="24" spans="1:10" x14ac:dyDescent="0.2">
      <c r="A24" s="47" t="s">
        <v>63</v>
      </c>
      <c r="B24" s="337"/>
      <c r="C24" s="18" t="s">
        <v>41</v>
      </c>
      <c r="D24" s="17" t="s">
        <v>13</v>
      </c>
      <c r="E24" s="108"/>
      <c r="F24" s="108"/>
      <c r="G24" s="62">
        <f t="shared" si="2"/>
        <v>0</v>
      </c>
      <c r="H24" s="339"/>
      <c r="I24" s="1"/>
      <c r="J24" s="1"/>
    </row>
    <row r="25" spans="1:10" x14ac:dyDescent="0.2">
      <c r="A25" s="47" t="s">
        <v>64</v>
      </c>
      <c r="B25" s="337"/>
      <c r="C25" s="18" t="s">
        <v>44</v>
      </c>
      <c r="D25" s="17" t="s">
        <v>13</v>
      </c>
      <c r="E25" s="108"/>
      <c r="F25" s="108"/>
      <c r="G25" s="62">
        <f t="shared" si="2"/>
        <v>0</v>
      </c>
      <c r="H25" s="339"/>
      <c r="I25" s="1"/>
      <c r="J25" s="1"/>
    </row>
    <row r="26" spans="1:10" x14ac:dyDescent="0.2">
      <c r="A26" s="47" t="s">
        <v>65</v>
      </c>
      <c r="B26" s="337"/>
      <c r="C26" s="18" t="s">
        <v>42</v>
      </c>
      <c r="D26" s="17" t="s">
        <v>13</v>
      </c>
      <c r="E26" s="108"/>
      <c r="F26" s="108"/>
      <c r="G26" s="62">
        <f t="shared" si="2"/>
        <v>0</v>
      </c>
      <c r="H26" s="339"/>
      <c r="I26" s="1"/>
      <c r="J26" s="1"/>
    </row>
    <row r="27" spans="1:10" x14ac:dyDescent="0.2">
      <c r="A27" s="47" t="s">
        <v>66</v>
      </c>
      <c r="B27" s="337"/>
      <c r="C27" s="18" t="s">
        <v>43</v>
      </c>
      <c r="D27" s="17" t="s">
        <v>13</v>
      </c>
      <c r="E27" s="108"/>
      <c r="F27" s="108"/>
      <c r="G27" s="62">
        <f t="shared" si="2"/>
        <v>0</v>
      </c>
      <c r="H27" s="339"/>
      <c r="I27" s="1"/>
      <c r="J27" s="1"/>
    </row>
    <row r="28" spans="1:10" x14ac:dyDescent="0.2">
      <c r="A28" s="48" t="s">
        <v>67</v>
      </c>
      <c r="B28" s="337"/>
      <c r="C28" s="18" t="s">
        <v>29</v>
      </c>
      <c r="D28" s="17" t="s">
        <v>13</v>
      </c>
      <c r="E28" s="110"/>
      <c r="F28" s="110"/>
      <c r="G28" s="62">
        <f t="shared" si="2"/>
        <v>0</v>
      </c>
      <c r="H28" s="339"/>
      <c r="I28" s="1"/>
      <c r="J28" s="1"/>
    </row>
    <row r="29" spans="1:10" ht="13.5" thickBot="1" x14ac:dyDescent="0.25">
      <c r="A29" s="49" t="s">
        <v>119</v>
      </c>
      <c r="B29" s="338"/>
      <c r="C29" s="111" t="s">
        <v>30</v>
      </c>
      <c r="D29" s="112" t="s">
        <v>13</v>
      </c>
      <c r="E29" s="106"/>
      <c r="F29" s="106"/>
      <c r="G29" s="59">
        <f t="shared" si="2"/>
        <v>0</v>
      </c>
      <c r="H29" s="340"/>
      <c r="I29" s="1"/>
      <c r="J29" s="1"/>
    </row>
    <row r="30" spans="1:10" x14ac:dyDescent="0.2">
      <c r="A30" s="50"/>
      <c r="B30" s="336" t="s">
        <v>61</v>
      </c>
      <c r="C30" s="27" t="s">
        <v>61</v>
      </c>
      <c r="D30" s="2"/>
      <c r="E30" s="21"/>
      <c r="F30" s="21"/>
      <c r="G30" s="61"/>
      <c r="H30" s="334">
        <f>SUM(G30:G32)</f>
        <v>0</v>
      </c>
      <c r="I30" s="1"/>
      <c r="J30" s="1"/>
    </row>
    <row r="31" spans="1:10" x14ac:dyDescent="0.2">
      <c r="A31" s="47" t="s">
        <v>82</v>
      </c>
      <c r="B31" s="337"/>
      <c r="C31" s="18" t="s">
        <v>60</v>
      </c>
      <c r="D31" s="17" t="s">
        <v>8</v>
      </c>
      <c r="E31" s="108"/>
      <c r="F31" s="108"/>
      <c r="G31" s="62">
        <f t="shared" ref="G31:G32" si="3">+F31*E31</f>
        <v>0</v>
      </c>
      <c r="H31" s="341"/>
      <c r="I31" s="1"/>
      <c r="J31" s="1"/>
    </row>
    <row r="32" spans="1:10" ht="13.5" thickBot="1" x14ac:dyDescent="0.25">
      <c r="A32" s="49" t="s">
        <v>83</v>
      </c>
      <c r="B32" s="338"/>
      <c r="C32" s="23" t="s">
        <v>84</v>
      </c>
      <c r="D32" s="22" t="s">
        <v>8</v>
      </c>
      <c r="E32" s="106"/>
      <c r="F32" s="106"/>
      <c r="G32" s="63">
        <f t="shared" si="3"/>
        <v>0</v>
      </c>
      <c r="H32" s="342"/>
      <c r="I32" s="1"/>
      <c r="J32" s="1"/>
    </row>
    <row r="33" spans="1:10" x14ac:dyDescent="0.2">
      <c r="A33" s="50"/>
      <c r="B33" s="336" t="s">
        <v>16</v>
      </c>
      <c r="C33" s="27" t="s">
        <v>16</v>
      </c>
      <c r="D33" s="29"/>
      <c r="E33" s="30"/>
      <c r="F33" s="30"/>
      <c r="G33" s="64"/>
      <c r="H33" s="334">
        <f>+SUM(G34:G35)</f>
        <v>0</v>
      </c>
      <c r="I33" s="1"/>
      <c r="J33" s="1"/>
    </row>
    <row r="34" spans="1:10" x14ac:dyDescent="0.2">
      <c r="A34" s="47" t="s">
        <v>90</v>
      </c>
      <c r="B34" s="337"/>
      <c r="C34" s="18" t="s">
        <v>47</v>
      </c>
      <c r="D34" s="17" t="s">
        <v>8</v>
      </c>
      <c r="E34" s="108"/>
      <c r="F34" s="108"/>
      <c r="G34" s="62">
        <f t="shared" ref="G34:G35" si="4">+F34*E34</f>
        <v>0</v>
      </c>
      <c r="H34" s="341"/>
      <c r="I34" s="1"/>
      <c r="J34" s="1"/>
    </row>
    <row r="35" spans="1:10" ht="13.5" thickBot="1" x14ac:dyDescent="0.25">
      <c r="A35" s="49" t="s">
        <v>91</v>
      </c>
      <c r="B35" s="338"/>
      <c r="C35" s="23" t="s">
        <v>48</v>
      </c>
      <c r="D35" s="22" t="s">
        <v>8</v>
      </c>
      <c r="E35" s="106"/>
      <c r="F35" s="106"/>
      <c r="G35" s="63">
        <f t="shared" si="4"/>
        <v>0</v>
      </c>
      <c r="H35" s="342"/>
      <c r="I35" s="1"/>
      <c r="J35" s="1"/>
    </row>
    <row r="36" spans="1:10" x14ac:dyDescent="0.2">
      <c r="A36" s="51"/>
      <c r="B36" s="330" t="s">
        <v>17</v>
      </c>
      <c r="C36" s="24" t="s">
        <v>87</v>
      </c>
      <c r="D36" s="31"/>
      <c r="E36" s="30"/>
      <c r="F36" s="32"/>
      <c r="G36" s="65"/>
      <c r="H36" s="344">
        <f>SUM(G37:G39)</f>
        <v>0</v>
      </c>
      <c r="I36" s="1"/>
      <c r="J36" s="1"/>
    </row>
    <row r="37" spans="1:10" x14ac:dyDescent="0.2">
      <c r="A37" s="42" t="s">
        <v>92</v>
      </c>
      <c r="B37" s="331"/>
      <c r="C37" s="28" t="s">
        <v>89</v>
      </c>
      <c r="D37" s="9" t="s">
        <v>13</v>
      </c>
      <c r="E37" s="108"/>
      <c r="F37" s="108"/>
      <c r="G37" s="66">
        <f t="shared" ref="G37:G56" si="5">+F37*E37</f>
        <v>0</v>
      </c>
      <c r="H37" s="318"/>
      <c r="I37" s="1"/>
      <c r="J37" s="1"/>
    </row>
    <row r="38" spans="1:10" ht="25.5" x14ac:dyDescent="0.2">
      <c r="A38" s="52" t="s">
        <v>93</v>
      </c>
      <c r="B38" s="331"/>
      <c r="C38" s="11" t="s">
        <v>121</v>
      </c>
      <c r="D38" s="16" t="s">
        <v>12</v>
      </c>
      <c r="E38" s="103"/>
      <c r="F38" s="103"/>
      <c r="G38" s="66">
        <f t="shared" si="5"/>
        <v>0</v>
      </c>
      <c r="H38" s="318"/>
      <c r="I38" s="1"/>
      <c r="J38" s="1"/>
    </row>
    <row r="39" spans="1:10" ht="13.5" thickBot="1" x14ac:dyDescent="0.25">
      <c r="A39" s="43" t="s">
        <v>94</v>
      </c>
      <c r="B39" s="343"/>
      <c r="C39" s="33" t="s">
        <v>88</v>
      </c>
      <c r="D39" s="34" t="s">
        <v>11</v>
      </c>
      <c r="E39" s="106"/>
      <c r="F39" s="106"/>
      <c r="G39" s="67">
        <f t="shared" si="5"/>
        <v>0</v>
      </c>
      <c r="H39" s="335"/>
      <c r="I39" s="1"/>
      <c r="J39" s="1"/>
    </row>
    <row r="40" spans="1:10" x14ac:dyDescent="0.2">
      <c r="A40" s="51"/>
      <c r="B40" s="330" t="s">
        <v>136</v>
      </c>
      <c r="C40" s="24" t="s">
        <v>18</v>
      </c>
      <c r="D40" s="31"/>
      <c r="E40" s="35"/>
      <c r="F40" s="35"/>
      <c r="G40" s="142"/>
      <c r="H40" s="334">
        <f>SUM(G41:G46)</f>
        <v>0</v>
      </c>
      <c r="I40" s="1"/>
      <c r="J40" s="1"/>
    </row>
    <row r="41" spans="1:10" x14ac:dyDescent="0.2">
      <c r="A41" s="42" t="s">
        <v>96</v>
      </c>
      <c r="B41" s="331"/>
      <c r="C41" s="11" t="s">
        <v>50</v>
      </c>
      <c r="D41" s="7" t="s">
        <v>11</v>
      </c>
      <c r="E41" s="113"/>
      <c r="F41" s="113"/>
      <c r="G41" s="68">
        <f t="shared" si="5"/>
        <v>0</v>
      </c>
      <c r="H41" s="318"/>
      <c r="I41" s="1"/>
      <c r="J41" s="1"/>
    </row>
    <row r="42" spans="1:10" x14ac:dyDescent="0.2">
      <c r="A42" s="42" t="s">
        <v>97</v>
      </c>
      <c r="B42" s="331"/>
      <c r="C42" s="11" t="s">
        <v>51</v>
      </c>
      <c r="D42" s="7" t="s">
        <v>11</v>
      </c>
      <c r="E42" s="113"/>
      <c r="F42" s="113"/>
      <c r="G42" s="68">
        <f t="shared" si="5"/>
        <v>0</v>
      </c>
      <c r="H42" s="318"/>
      <c r="I42" s="1"/>
      <c r="J42" s="1"/>
    </row>
    <row r="43" spans="1:10" x14ac:dyDescent="0.2">
      <c r="A43" s="42" t="s">
        <v>98</v>
      </c>
      <c r="B43" s="331"/>
      <c r="C43" s="11" t="s">
        <v>95</v>
      </c>
      <c r="D43" s="9" t="s">
        <v>13</v>
      </c>
      <c r="E43" s="113"/>
      <c r="F43" s="113"/>
      <c r="G43" s="68">
        <f t="shared" si="5"/>
        <v>0</v>
      </c>
      <c r="H43" s="318"/>
      <c r="I43" s="1"/>
      <c r="J43" s="1"/>
    </row>
    <row r="44" spans="1:10" x14ac:dyDescent="0.2">
      <c r="A44" s="42" t="s">
        <v>99</v>
      </c>
      <c r="B44" s="331"/>
      <c r="C44" s="11" t="s">
        <v>86</v>
      </c>
      <c r="D44" s="7" t="s">
        <v>11</v>
      </c>
      <c r="E44" s="113"/>
      <c r="F44" s="113"/>
      <c r="G44" s="68">
        <f t="shared" si="5"/>
        <v>0</v>
      </c>
      <c r="H44" s="318"/>
      <c r="I44" s="1"/>
      <c r="J44" s="1"/>
    </row>
    <row r="45" spans="1:10" x14ac:dyDescent="0.2">
      <c r="A45" s="42" t="s">
        <v>100</v>
      </c>
      <c r="B45" s="331"/>
      <c r="C45" s="11" t="s">
        <v>122</v>
      </c>
      <c r="D45" s="7" t="s">
        <v>11</v>
      </c>
      <c r="E45" s="113"/>
      <c r="F45" s="113"/>
      <c r="G45" s="68">
        <f t="shared" si="5"/>
        <v>0</v>
      </c>
      <c r="H45" s="318"/>
      <c r="I45" s="1"/>
      <c r="J45" s="1"/>
    </row>
    <row r="46" spans="1:10" ht="13.5" thickBot="1" x14ac:dyDescent="0.25">
      <c r="A46" s="42" t="s">
        <v>101</v>
      </c>
      <c r="B46" s="331"/>
      <c r="C46" s="11" t="s">
        <v>124</v>
      </c>
      <c r="D46" s="7" t="s">
        <v>11</v>
      </c>
      <c r="E46" s="113"/>
      <c r="F46" s="113"/>
      <c r="G46" s="68">
        <f t="shared" si="5"/>
        <v>0</v>
      </c>
      <c r="H46" s="319"/>
      <c r="I46" s="1"/>
      <c r="J46" s="1"/>
    </row>
    <row r="47" spans="1:10" x14ac:dyDescent="0.2">
      <c r="A47" s="52"/>
      <c r="B47" s="331"/>
      <c r="C47" s="12" t="s">
        <v>19</v>
      </c>
      <c r="D47" s="8"/>
      <c r="E47" s="114"/>
      <c r="F47" s="115"/>
      <c r="G47" s="69"/>
      <c r="H47" s="345">
        <f>SUM(G48:G50)</f>
        <v>0</v>
      </c>
      <c r="I47" s="1"/>
      <c r="J47" s="1"/>
    </row>
    <row r="48" spans="1:10" x14ac:dyDescent="0.2">
      <c r="A48" s="42" t="s">
        <v>102</v>
      </c>
      <c r="B48" s="331"/>
      <c r="C48" s="11" t="s">
        <v>123</v>
      </c>
      <c r="D48" s="7" t="s">
        <v>12</v>
      </c>
      <c r="E48" s="113"/>
      <c r="F48" s="113"/>
      <c r="G48" s="68">
        <f t="shared" si="5"/>
        <v>0</v>
      </c>
      <c r="H48" s="318"/>
      <c r="I48" s="1"/>
      <c r="J48" s="1"/>
    </row>
    <row r="49" spans="1:11" ht="25.5" x14ac:dyDescent="0.2">
      <c r="A49" s="42" t="s">
        <v>103</v>
      </c>
      <c r="B49" s="331"/>
      <c r="C49" s="11" t="s">
        <v>49</v>
      </c>
      <c r="D49" s="7" t="s">
        <v>12</v>
      </c>
      <c r="E49" s="113"/>
      <c r="F49" s="113"/>
      <c r="G49" s="68">
        <f t="shared" si="5"/>
        <v>0</v>
      </c>
      <c r="H49" s="318"/>
      <c r="I49" s="1"/>
      <c r="J49" s="1"/>
    </row>
    <row r="50" spans="1:11" ht="13.5" thickBot="1" x14ac:dyDescent="0.25">
      <c r="A50" s="43" t="s">
        <v>104</v>
      </c>
      <c r="B50" s="343"/>
      <c r="C50" s="33" t="s">
        <v>52</v>
      </c>
      <c r="D50" s="37" t="s">
        <v>11</v>
      </c>
      <c r="E50" s="116"/>
      <c r="F50" s="116"/>
      <c r="G50" s="70">
        <f t="shared" si="5"/>
        <v>0</v>
      </c>
      <c r="H50" s="335"/>
      <c r="I50" s="1"/>
      <c r="J50" s="1"/>
    </row>
    <row r="51" spans="1:11" x14ac:dyDescent="0.2">
      <c r="A51" s="51"/>
      <c r="B51" s="330" t="s">
        <v>20</v>
      </c>
      <c r="C51" s="24" t="s">
        <v>20</v>
      </c>
      <c r="D51" s="31"/>
      <c r="E51" s="30"/>
      <c r="F51" s="30"/>
      <c r="G51" s="142"/>
      <c r="H51" s="334">
        <f>SUM(G52:G56)</f>
        <v>0</v>
      </c>
      <c r="I51" s="1"/>
      <c r="J51" s="1"/>
    </row>
    <row r="52" spans="1:11" x14ac:dyDescent="0.2">
      <c r="A52" s="52" t="s">
        <v>106</v>
      </c>
      <c r="B52" s="331"/>
      <c r="C52" s="18" t="s">
        <v>22</v>
      </c>
      <c r="D52" s="17" t="s">
        <v>10</v>
      </c>
      <c r="E52" s="103"/>
      <c r="F52" s="103"/>
      <c r="G52" s="66">
        <f t="shared" si="5"/>
        <v>0</v>
      </c>
      <c r="H52" s="318"/>
      <c r="I52" s="1"/>
      <c r="J52" s="1"/>
    </row>
    <row r="53" spans="1:11" x14ac:dyDescent="0.2">
      <c r="A53" s="42" t="s">
        <v>107</v>
      </c>
      <c r="B53" s="332"/>
      <c r="C53" s="19" t="s">
        <v>85</v>
      </c>
      <c r="D53" s="38" t="s">
        <v>8</v>
      </c>
      <c r="E53" s="140"/>
      <c r="F53" s="118"/>
      <c r="G53" s="68">
        <f t="shared" si="5"/>
        <v>0</v>
      </c>
      <c r="H53" s="318"/>
      <c r="I53" s="1"/>
      <c r="J53" s="20"/>
      <c r="K53" s="25"/>
    </row>
    <row r="54" spans="1:11" x14ac:dyDescent="0.2">
      <c r="A54" s="42" t="s">
        <v>108</v>
      </c>
      <c r="B54" s="332"/>
      <c r="C54" s="18" t="s">
        <v>127</v>
      </c>
      <c r="D54" s="39" t="s">
        <v>8</v>
      </c>
      <c r="E54" s="119"/>
      <c r="F54" s="120"/>
      <c r="G54" s="71">
        <f t="shared" si="5"/>
        <v>0</v>
      </c>
      <c r="H54" s="318"/>
      <c r="I54" s="1"/>
      <c r="J54" s="1"/>
    </row>
    <row r="55" spans="1:11" x14ac:dyDescent="0.2">
      <c r="A55" s="42" t="s">
        <v>109</v>
      </c>
      <c r="B55" s="332"/>
      <c r="C55" s="18" t="s">
        <v>125</v>
      </c>
      <c r="D55" s="40" t="s">
        <v>13</v>
      </c>
      <c r="E55" s="108"/>
      <c r="F55" s="108"/>
      <c r="G55" s="62">
        <f t="shared" si="5"/>
        <v>0</v>
      </c>
      <c r="H55" s="317"/>
      <c r="I55" s="1"/>
      <c r="J55" s="20"/>
      <c r="K55" s="25"/>
    </row>
    <row r="56" spans="1:11" ht="13.5" thickBot="1" x14ac:dyDescent="0.25">
      <c r="A56" s="43" t="s">
        <v>110</v>
      </c>
      <c r="B56" s="333"/>
      <c r="C56" s="23" t="s">
        <v>21</v>
      </c>
      <c r="D56" s="41" t="s">
        <v>13</v>
      </c>
      <c r="E56" s="121"/>
      <c r="F56" s="121"/>
      <c r="G56" s="72">
        <f t="shared" si="5"/>
        <v>0</v>
      </c>
      <c r="H56" s="335"/>
      <c r="I56" s="1"/>
      <c r="J56" s="1"/>
    </row>
    <row r="57" spans="1:11" x14ac:dyDescent="0.2">
      <c r="A57" s="10"/>
      <c r="B57" s="77"/>
      <c r="C57" s="20"/>
      <c r="D57" s="10"/>
      <c r="G57" s="95" t="s">
        <v>142</v>
      </c>
      <c r="H57" s="138">
        <f>SUM(H7:H56)</f>
        <v>0</v>
      </c>
      <c r="I57" s="3"/>
      <c r="J57" s="3"/>
    </row>
    <row r="58" spans="1:11" x14ac:dyDescent="0.2">
      <c r="A58" s="10"/>
      <c r="B58" s="77"/>
      <c r="C58" s="13"/>
      <c r="D58" s="10"/>
      <c r="G58" s="97" t="s">
        <v>143</v>
      </c>
      <c r="H58" s="98"/>
      <c r="I58" s="3"/>
      <c r="J58" s="3"/>
    </row>
    <row r="59" spans="1:11" x14ac:dyDescent="0.2">
      <c r="A59" s="10"/>
      <c r="B59" s="77"/>
      <c r="C59" s="13"/>
      <c r="D59" s="10"/>
      <c r="G59" s="97" t="s">
        <v>144</v>
      </c>
      <c r="H59" s="139">
        <f>+H58*H57</f>
        <v>0</v>
      </c>
      <c r="I59" s="3"/>
      <c r="J59" s="3"/>
    </row>
    <row r="60" spans="1:11" x14ac:dyDescent="0.2">
      <c r="A60" s="10"/>
      <c r="B60" s="77"/>
      <c r="C60" s="13"/>
      <c r="D60" s="10"/>
      <c r="G60" s="97" t="s">
        <v>145</v>
      </c>
      <c r="H60" s="139">
        <f>+H59*0.22</f>
        <v>0</v>
      </c>
      <c r="I60" s="3"/>
      <c r="J60" s="3"/>
    </row>
    <row r="61" spans="1:11" x14ac:dyDescent="0.2">
      <c r="A61" s="10"/>
      <c r="B61" s="77"/>
      <c r="C61" s="13"/>
      <c r="D61" s="10"/>
      <c r="G61" s="97" t="s">
        <v>146</v>
      </c>
      <c r="H61" s="139">
        <f>+H60+H59</f>
        <v>0</v>
      </c>
      <c r="I61" s="3"/>
      <c r="J61" s="3"/>
    </row>
    <row r="62" spans="1:11" ht="13.5" thickBot="1" x14ac:dyDescent="0.25">
      <c r="A62" s="10"/>
      <c r="B62" s="77"/>
      <c r="C62" s="13"/>
      <c r="D62" s="10"/>
      <c r="G62" s="100" t="s">
        <v>147</v>
      </c>
      <c r="H62" s="152">
        <f>((2184131*0.25)*0.9)*H58</f>
        <v>0</v>
      </c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  <row r="89" spans="1:10" x14ac:dyDescent="0.2">
      <c r="A89" s="5"/>
      <c r="B89" s="78"/>
      <c r="C89" s="14"/>
      <c r="D89" s="5"/>
      <c r="G89" s="5"/>
      <c r="H89" s="5"/>
      <c r="I89" s="3"/>
      <c r="J89" s="3"/>
    </row>
    <row r="90" spans="1:10" x14ac:dyDescent="0.2">
      <c r="A90" s="5"/>
      <c r="B90" s="78"/>
      <c r="C90" s="14"/>
      <c r="D90" s="5"/>
      <c r="G90" s="5"/>
      <c r="H90" s="5"/>
      <c r="I90" s="3"/>
      <c r="J90" s="3"/>
    </row>
  </sheetData>
  <sheetProtection algorithmName="SHA-512" hashValue="b3kVTsZDU/CIAejgN804SsEmYkkX2KgX4dFOvxbCK5qZ6tAq5RR+dKQd+KRvvGkABZwS6eyZ4YpelarI4DLSfQ==" saltValue="hyEFXlgdxXuyixcdw8nYfA==" spinCount="100000" sheet="1" selectLockedCells="1"/>
  <autoFilter ref="A6:H6"/>
  <mergeCells count="20">
    <mergeCell ref="B51:B56"/>
    <mergeCell ref="H51:H56"/>
    <mergeCell ref="B33:B35"/>
    <mergeCell ref="H33:H35"/>
    <mergeCell ref="B36:B39"/>
    <mergeCell ref="H36:H39"/>
    <mergeCell ref="B40:B50"/>
    <mergeCell ref="H40:H46"/>
    <mergeCell ref="H47:H50"/>
    <mergeCell ref="B13:B21"/>
    <mergeCell ref="H13:H21"/>
    <mergeCell ref="B22:B29"/>
    <mergeCell ref="H22:H29"/>
    <mergeCell ref="B30:B32"/>
    <mergeCell ref="H30:H32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6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zoomScale="86" zoomScaleNormal="86" workbookViewId="0">
      <selection activeCell="M57" sqref="M57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G1" s="214"/>
      <c r="H1" s="214"/>
    </row>
    <row r="2" spans="1:10" ht="12.75" customHeight="1" x14ac:dyDescent="0.2">
      <c r="A2" s="197" t="s">
        <v>128</v>
      </c>
      <c r="B2" s="215"/>
      <c r="C2" s="215"/>
      <c r="D2" s="324" t="s">
        <v>148</v>
      </c>
      <c r="E2" s="324"/>
      <c r="F2" s="324"/>
      <c r="G2" s="324"/>
      <c r="H2" s="324"/>
      <c r="I2" s="3"/>
    </row>
    <row r="3" spans="1:10" x14ac:dyDescent="0.2">
      <c r="A3" s="246"/>
      <c r="B3" s="216"/>
      <c r="C3" s="216"/>
      <c r="D3" s="324" t="s">
        <v>137</v>
      </c>
      <c r="E3" s="324"/>
      <c r="F3" s="324"/>
      <c r="G3" s="217" t="str">
        <f>+'1 DORM. '!G3</f>
        <v>GRITO DE ASENCIO II_05/24</v>
      </c>
      <c r="H3" s="197"/>
      <c r="I3" s="3"/>
    </row>
    <row r="4" spans="1:10" ht="12.75" customHeight="1" x14ac:dyDescent="0.2">
      <c r="A4" s="246"/>
      <c r="B4" s="216"/>
      <c r="C4" s="216"/>
      <c r="D4" s="324" t="s">
        <v>139</v>
      </c>
      <c r="E4" s="324"/>
      <c r="F4" s="324"/>
      <c r="G4" s="295" t="s">
        <v>289</v>
      </c>
      <c r="H4" s="197"/>
      <c r="I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"/>
    </row>
    <row r="7" spans="1:10" x14ac:dyDescent="0.2">
      <c r="A7" s="250"/>
      <c r="B7" s="360" t="s">
        <v>34</v>
      </c>
      <c r="C7" s="223" t="s">
        <v>34</v>
      </c>
      <c r="D7" s="224"/>
      <c r="E7" s="224"/>
      <c r="F7" s="224"/>
      <c r="G7" s="268"/>
      <c r="H7" s="349">
        <f>+SUM(G8:G12)</f>
        <v>0</v>
      </c>
      <c r="I7" s="144"/>
      <c r="J7" s="1"/>
    </row>
    <row r="8" spans="1:10" x14ac:dyDescent="0.2">
      <c r="A8" s="250" t="s">
        <v>73</v>
      </c>
      <c r="B8" s="360"/>
      <c r="C8" s="234" t="s">
        <v>166</v>
      </c>
      <c r="D8" s="226" t="s">
        <v>10</v>
      </c>
      <c r="E8" s="108"/>
      <c r="F8" s="108"/>
      <c r="G8" s="58">
        <f t="shared" ref="G8:G12" si="0">+F8*E8</f>
        <v>0</v>
      </c>
      <c r="H8" s="349"/>
      <c r="I8" s="144"/>
      <c r="J8" s="1"/>
    </row>
    <row r="9" spans="1:10" x14ac:dyDescent="0.2">
      <c r="A9" s="250" t="s">
        <v>74</v>
      </c>
      <c r="B9" s="360"/>
      <c r="C9" s="234" t="s">
        <v>37</v>
      </c>
      <c r="D9" s="226" t="s">
        <v>10</v>
      </c>
      <c r="E9" s="108"/>
      <c r="F9" s="108"/>
      <c r="G9" s="58">
        <f t="shared" si="0"/>
        <v>0</v>
      </c>
      <c r="H9" s="350"/>
      <c r="I9" s="144"/>
      <c r="J9" s="1"/>
    </row>
    <row r="10" spans="1:10" x14ac:dyDescent="0.2">
      <c r="A10" s="264" t="s">
        <v>75</v>
      </c>
      <c r="B10" s="360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50"/>
      <c r="I10" s="144"/>
      <c r="J10" s="1"/>
    </row>
    <row r="11" spans="1:10" x14ac:dyDescent="0.2">
      <c r="A11" s="264" t="s">
        <v>76</v>
      </c>
      <c r="B11" s="360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50"/>
      <c r="I11" s="144"/>
      <c r="J11" s="1"/>
    </row>
    <row r="12" spans="1:10" ht="13.5" thickBot="1" x14ac:dyDescent="0.25">
      <c r="A12" s="264" t="s">
        <v>167</v>
      </c>
      <c r="B12" s="361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51"/>
      <c r="I12" s="144"/>
      <c r="J12" s="1"/>
    </row>
    <row r="13" spans="1:10" x14ac:dyDescent="0.2">
      <c r="A13" s="251"/>
      <c r="B13" s="357" t="s">
        <v>57</v>
      </c>
      <c r="C13" s="252" t="s">
        <v>57</v>
      </c>
      <c r="D13" s="253"/>
      <c r="E13" s="214"/>
      <c r="F13" s="214"/>
      <c r="G13" s="60"/>
      <c r="H13" s="327">
        <f>+SUM(G14:G18)</f>
        <v>0</v>
      </c>
      <c r="I13" s="144"/>
      <c r="J13" s="1"/>
    </row>
    <row r="14" spans="1:10" x14ac:dyDescent="0.2">
      <c r="A14" s="264" t="s">
        <v>77</v>
      </c>
      <c r="B14" s="358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39"/>
      <c r="I14" s="144"/>
      <c r="J14" s="1"/>
    </row>
    <row r="15" spans="1:10" x14ac:dyDescent="0.2">
      <c r="A15" s="264" t="s">
        <v>78</v>
      </c>
      <c r="B15" s="358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39"/>
      <c r="I15" s="144"/>
      <c r="J15" s="1"/>
    </row>
    <row r="16" spans="1:10" ht="38.25" x14ac:dyDescent="0.2">
      <c r="A16" s="264" t="s">
        <v>79</v>
      </c>
      <c r="B16" s="358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39"/>
      <c r="I16" s="144"/>
      <c r="J16" s="1"/>
    </row>
    <row r="17" spans="1:10" x14ac:dyDescent="0.2">
      <c r="A17" s="264" t="s">
        <v>80</v>
      </c>
      <c r="B17" s="358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39"/>
      <c r="I17" s="144"/>
      <c r="J17" s="1"/>
    </row>
    <row r="18" spans="1:10" ht="13.5" thickBot="1" x14ac:dyDescent="0.25">
      <c r="A18" s="266" t="s">
        <v>81</v>
      </c>
      <c r="B18" s="359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40"/>
      <c r="I18" s="144"/>
      <c r="J18" s="1"/>
    </row>
    <row r="19" spans="1:10" x14ac:dyDescent="0.2">
      <c r="A19" s="275"/>
      <c r="B19" s="357" t="s">
        <v>53</v>
      </c>
      <c r="C19" s="261" t="s">
        <v>56</v>
      </c>
      <c r="D19" s="253"/>
      <c r="E19" s="269"/>
      <c r="F19" s="269"/>
      <c r="G19" s="61"/>
      <c r="H19" s="327">
        <f>+SUM(G20:G26)</f>
        <v>0</v>
      </c>
      <c r="I19" s="144"/>
      <c r="J19" s="1"/>
    </row>
    <row r="20" spans="1:10" x14ac:dyDescent="0.2">
      <c r="A20" s="276" t="s">
        <v>62</v>
      </c>
      <c r="B20" s="358"/>
      <c r="C20" s="234" t="s">
        <v>40</v>
      </c>
      <c r="D20" s="226" t="s">
        <v>13</v>
      </c>
      <c r="E20" s="103"/>
      <c r="F20" s="103"/>
      <c r="G20" s="62">
        <f t="shared" ref="G20:G26" si="2">+F20*E20</f>
        <v>0</v>
      </c>
      <c r="H20" s="339"/>
      <c r="I20" s="144"/>
      <c r="J20" s="1"/>
    </row>
    <row r="21" spans="1:10" x14ac:dyDescent="0.2">
      <c r="A21" s="276" t="s">
        <v>63</v>
      </c>
      <c r="B21" s="358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39"/>
      <c r="I21" s="144"/>
      <c r="J21" s="1"/>
    </row>
    <row r="22" spans="1:10" x14ac:dyDescent="0.2">
      <c r="A22" s="276" t="s">
        <v>64</v>
      </c>
      <c r="B22" s="358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39"/>
      <c r="I22" s="144"/>
      <c r="J22" s="1"/>
    </row>
    <row r="23" spans="1:10" x14ac:dyDescent="0.2">
      <c r="A23" s="276" t="s">
        <v>65</v>
      </c>
      <c r="B23" s="358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39"/>
      <c r="I23" s="144"/>
      <c r="J23" s="1"/>
    </row>
    <row r="24" spans="1:10" x14ac:dyDescent="0.2">
      <c r="A24" s="276" t="s">
        <v>66</v>
      </c>
      <c r="B24" s="358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39"/>
      <c r="I24" s="144"/>
      <c r="J24" s="1"/>
    </row>
    <row r="25" spans="1:10" x14ac:dyDescent="0.2">
      <c r="A25" s="257" t="s">
        <v>67</v>
      </c>
      <c r="B25" s="358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39"/>
      <c r="I25" s="144"/>
      <c r="J25" s="1"/>
    </row>
    <row r="26" spans="1:10" ht="13.5" thickBot="1" x14ac:dyDescent="0.25">
      <c r="A26" s="277" t="s">
        <v>119</v>
      </c>
      <c r="B26" s="359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40"/>
      <c r="I26" s="144"/>
      <c r="J26" s="1"/>
    </row>
    <row r="27" spans="1:10" x14ac:dyDescent="0.2">
      <c r="A27" s="256"/>
      <c r="B27" s="357" t="s">
        <v>61</v>
      </c>
      <c r="C27" s="278" t="s">
        <v>61</v>
      </c>
      <c r="D27" s="269"/>
      <c r="E27" s="269"/>
      <c r="F27" s="269"/>
      <c r="G27" s="61"/>
      <c r="H27" s="334">
        <f>SUM(G27:G29)</f>
        <v>0</v>
      </c>
      <c r="I27" s="144"/>
      <c r="J27" s="1"/>
    </row>
    <row r="28" spans="1:10" x14ac:dyDescent="0.2">
      <c r="A28" s="276" t="s">
        <v>82</v>
      </c>
      <c r="B28" s="358"/>
      <c r="C28" s="234" t="s">
        <v>60</v>
      </c>
      <c r="D28" s="226" t="s">
        <v>8</v>
      </c>
      <c r="E28" s="108"/>
      <c r="F28" s="108"/>
      <c r="G28" s="62">
        <f t="shared" ref="G28:G29" si="3">+F28*E28</f>
        <v>0</v>
      </c>
      <c r="H28" s="341"/>
      <c r="I28" s="144"/>
      <c r="J28" s="1"/>
    </row>
    <row r="29" spans="1:10" ht="13.5" thickBot="1" x14ac:dyDescent="0.25">
      <c r="A29" s="277" t="s">
        <v>83</v>
      </c>
      <c r="B29" s="359"/>
      <c r="C29" s="228" t="s">
        <v>84</v>
      </c>
      <c r="D29" s="229" t="s">
        <v>8</v>
      </c>
      <c r="E29" s="106"/>
      <c r="F29" s="106"/>
      <c r="G29" s="63">
        <f t="shared" si="3"/>
        <v>0</v>
      </c>
      <c r="H29" s="342"/>
      <c r="I29" s="144"/>
      <c r="J29" s="1"/>
    </row>
    <row r="30" spans="1:10" x14ac:dyDescent="0.2">
      <c r="A30" s="256"/>
      <c r="B30" s="357" t="s">
        <v>16</v>
      </c>
      <c r="C30" s="278" t="s">
        <v>16</v>
      </c>
      <c r="D30" s="224"/>
      <c r="E30" s="224"/>
      <c r="F30" s="224"/>
      <c r="G30" s="64"/>
      <c r="H30" s="334">
        <f>+SUM(G31:G32)</f>
        <v>0</v>
      </c>
      <c r="I30" s="144"/>
      <c r="J30" s="1"/>
    </row>
    <row r="31" spans="1:10" x14ac:dyDescent="0.2">
      <c r="A31" s="276" t="s">
        <v>90</v>
      </c>
      <c r="B31" s="358"/>
      <c r="C31" s="234" t="s">
        <v>47</v>
      </c>
      <c r="D31" s="226" t="s">
        <v>8</v>
      </c>
      <c r="E31" s="108"/>
      <c r="F31" s="108"/>
      <c r="G31" s="62">
        <f t="shared" ref="G31:G32" si="4">+F31*E31</f>
        <v>0</v>
      </c>
      <c r="H31" s="341"/>
      <c r="I31" s="144"/>
      <c r="J31" s="1"/>
    </row>
    <row r="32" spans="1:10" ht="13.5" thickBot="1" x14ac:dyDescent="0.25">
      <c r="A32" s="277" t="s">
        <v>91</v>
      </c>
      <c r="B32" s="359"/>
      <c r="C32" s="228" t="s">
        <v>48</v>
      </c>
      <c r="D32" s="229" t="s">
        <v>8</v>
      </c>
      <c r="E32" s="106"/>
      <c r="F32" s="106"/>
      <c r="G32" s="63">
        <f t="shared" si="4"/>
        <v>0</v>
      </c>
      <c r="H32" s="342"/>
      <c r="I32" s="144"/>
      <c r="J32" s="1"/>
    </row>
    <row r="33" spans="1:10" x14ac:dyDescent="0.2">
      <c r="A33" s="279"/>
      <c r="B33" s="352" t="s">
        <v>17</v>
      </c>
      <c r="C33" s="252" t="s">
        <v>87</v>
      </c>
      <c r="D33" s="280"/>
      <c r="E33" s="224"/>
      <c r="F33" s="290"/>
      <c r="G33" s="65"/>
      <c r="H33" s="344">
        <f>SUM(G34:G36)</f>
        <v>0</v>
      </c>
      <c r="I33" s="144"/>
      <c r="J33" s="1"/>
    </row>
    <row r="34" spans="1:10" x14ac:dyDescent="0.2">
      <c r="A34" s="264" t="s">
        <v>92</v>
      </c>
      <c r="B34" s="321"/>
      <c r="C34" s="281" t="s">
        <v>89</v>
      </c>
      <c r="D34" s="265" t="s">
        <v>13</v>
      </c>
      <c r="E34" s="108"/>
      <c r="F34" s="108"/>
      <c r="G34" s="66">
        <f t="shared" ref="G34:G54" si="5">+F34*E34</f>
        <v>0</v>
      </c>
      <c r="H34" s="318"/>
      <c r="I34" s="144"/>
      <c r="J34" s="1"/>
    </row>
    <row r="35" spans="1:10" ht="25.5" x14ac:dyDescent="0.2">
      <c r="A35" s="282" t="s">
        <v>93</v>
      </c>
      <c r="B35" s="321"/>
      <c r="C35" s="235" t="s">
        <v>121</v>
      </c>
      <c r="D35" s="283" t="s">
        <v>12</v>
      </c>
      <c r="E35" s="103"/>
      <c r="F35" s="103"/>
      <c r="G35" s="66">
        <f t="shared" si="5"/>
        <v>0</v>
      </c>
      <c r="H35" s="318"/>
      <c r="I35" s="144"/>
      <c r="J35" s="1"/>
    </row>
    <row r="36" spans="1:10" ht="13.5" thickBot="1" x14ac:dyDescent="0.25">
      <c r="A36" s="266" t="s">
        <v>94</v>
      </c>
      <c r="B36" s="322"/>
      <c r="C36" s="239" t="s">
        <v>88</v>
      </c>
      <c r="D36" s="284" t="s">
        <v>11</v>
      </c>
      <c r="E36" s="106"/>
      <c r="F36" s="106"/>
      <c r="G36" s="67">
        <f t="shared" si="5"/>
        <v>0</v>
      </c>
      <c r="H36" s="335"/>
      <c r="I36" s="144"/>
      <c r="J36" s="1"/>
    </row>
    <row r="37" spans="1:10" x14ac:dyDescent="0.2">
      <c r="A37" s="279"/>
      <c r="B37" s="352" t="s">
        <v>136</v>
      </c>
      <c r="C37" s="252" t="s">
        <v>18</v>
      </c>
      <c r="D37" s="280"/>
      <c r="E37" s="280"/>
      <c r="F37" s="291"/>
      <c r="G37" s="65"/>
      <c r="H37" s="334">
        <f>SUM(G38:G44)</f>
        <v>0</v>
      </c>
      <c r="I37" s="144"/>
      <c r="J37" s="1"/>
    </row>
    <row r="38" spans="1:10" x14ac:dyDescent="0.2">
      <c r="A38" s="264" t="s">
        <v>96</v>
      </c>
      <c r="B38" s="321"/>
      <c r="C38" s="235" t="s">
        <v>50</v>
      </c>
      <c r="D38" s="236" t="s">
        <v>11</v>
      </c>
      <c r="E38" s="113"/>
      <c r="F38" s="113"/>
      <c r="G38" s="68">
        <f t="shared" si="5"/>
        <v>0</v>
      </c>
      <c r="H38" s="318"/>
      <c r="I38" s="144"/>
      <c r="J38" s="1"/>
    </row>
    <row r="39" spans="1:10" x14ac:dyDescent="0.2">
      <c r="A39" s="264" t="s">
        <v>97</v>
      </c>
      <c r="B39" s="321"/>
      <c r="C39" s="235" t="s">
        <v>51</v>
      </c>
      <c r="D39" s="236" t="s">
        <v>11</v>
      </c>
      <c r="E39" s="113"/>
      <c r="F39" s="113"/>
      <c r="G39" s="68">
        <f t="shared" si="5"/>
        <v>0</v>
      </c>
      <c r="H39" s="318"/>
      <c r="I39" s="144"/>
      <c r="J39" s="1"/>
    </row>
    <row r="40" spans="1:10" x14ac:dyDescent="0.2">
      <c r="A40" s="264" t="s">
        <v>98</v>
      </c>
      <c r="B40" s="321"/>
      <c r="C40" s="235" t="s">
        <v>95</v>
      </c>
      <c r="D40" s="265" t="s">
        <v>13</v>
      </c>
      <c r="E40" s="113"/>
      <c r="F40" s="113"/>
      <c r="G40" s="68">
        <f t="shared" si="5"/>
        <v>0</v>
      </c>
      <c r="H40" s="318"/>
      <c r="I40" s="144"/>
      <c r="J40" s="1"/>
    </row>
    <row r="41" spans="1:10" x14ac:dyDescent="0.2">
      <c r="A41" s="264" t="s">
        <v>99</v>
      </c>
      <c r="B41" s="321"/>
      <c r="C41" s="235" t="s">
        <v>288</v>
      </c>
      <c r="D41" s="236" t="s">
        <v>11</v>
      </c>
      <c r="E41" s="113"/>
      <c r="F41" s="113"/>
      <c r="G41" s="68">
        <f t="shared" si="5"/>
        <v>0</v>
      </c>
      <c r="H41" s="318"/>
      <c r="I41" s="144"/>
      <c r="J41" s="1"/>
    </row>
    <row r="42" spans="1:10" x14ac:dyDescent="0.2">
      <c r="A42" s="264" t="s">
        <v>100</v>
      </c>
      <c r="B42" s="321"/>
      <c r="C42" s="235" t="s">
        <v>86</v>
      </c>
      <c r="D42" s="236" t="s">
        <v>11</v>
      </c>
      <c r="E42" s="113"/>
      <c r="F42" s="113"/>
      <c r="G42" s="68">
        <f t="shared" si="5"/>
        <v>0</v>
      </c>
      <c r="H42" s="318"/>
      <c r="I42" s="144"/>
      <c r="J42" s="1"/>
    </row>
    <row r="43" spans="1:10" x14ac:dyDescent="0.2">
      <c r="A43" s="264" t="s">
        <v>101</v>
      </c>
      <c r="B43" s="321"/>
      <c r="C43" s="235" t="s">
        <v>122</v>
      </c>
      <c r="D43" s="236" t="s">
        <v>11</v>
      </c>
      <c r="E43" s="113"/>
      <c r="F43" s="113"/>
      <c r="G43" s="68">
        <f t="shared" si="5"/>
        <v>0</v>
      </c>
      <c r="H43" s="318"/>
      <c r="I43" s="144"/>
      <c r="J43" s="1"/>
    </row>
    <row r="44" spans="1:10" ht="13.5" thickBot="1" x14ac:dyDescent="0.25">
      <c r="A44" s="264" t="s">
        <v>271</v>
      </c>
      <c r="B44" s="321"/>
      <c r="C44" s="235" t="s">
        <v>124</v>
      </c>
      <c r="D44" s="236" t="s">
        <v>11</v>
      </c>
      <c r="E44" s="113"/>
      <c r="F44" s="113"/>
      <c r="G44" s="68">
        <f t="shared" si="5"/>
        <v>0</v>
      </c>
      <c r="H44" s="319"/>
      <c r="I44" s="144"/>
      <c r="J44" s="1"/>
    </row>
    <row r="45" spans="1:10" x14ac:dyDescent="0.2">
      <c r="A45" s="282"/>
      <c r="B45" s="321"/>
      <c r="C45" s="285" t="s">
        <v>19</v>
      </c>
      <c r="D45" s="286"/>
      <c r="E45" s="294"/>
      <c r="F45" s="313"/>
      <c r="G45" s="69"/>
      <c r="H45" s="345">
        <f>SUM(G46:G48)</f>
        <v>0</v>
      </c>
      <c r="I45" s="144"/>
      <c r="J45" s="1"/>
    </row>
    <row r="46" spans="1:10" x14ac:dyDescent="0.2">
      <c r="A46" s="264" t="s">
        <v>102</v>
      </c>
      <c r="B46" s="321"/>
      <c r="C46" s="235" t="s">
        <v>123</v>
      </c>
      <c r="D46" s="236" t="s">
        <v>12</v>
      </c>
      <c r="E46" s="113"/>
      <c r="F46" s="113"/>
      <c r="G46" s="68">
        <f t="shared" si="5"/>
        <v>0</v>
      </c>
      <c r="H46" s="318"/>
      <c r="I46" s="144"/>
      <c r="J46" s="1"/>
    </row>
    <row r="47" spans="1:10" ht="25.5" x14ac:dyDescent="0.2">
      <c r="A47" s="264" t="s">
        <v>103</v>
      </c>
      <c r="B47" s="321"/>
      <c r="C47" s="235" t="s">
        <v>49</v>
      </c>
      <c r="D47" s="236" t="s">
        <v>12</v>
      </c>
      <c r="E47" s="113"/>
      <c r="F47" s="113"/>
      <c r="G47" s="68">
        <f t="shared" si="5"/>
        <v>0</v>
      </c>
      <c r="H47" s="318"/>
      <c r="I47" s="144"/>
      <c r="J47" s="1"/>
    </row>
    <row r="48" spans="1:10" ht="13.5" thickBot="1" x14ac:dyDescent="0.25">
      <c r="A48" s="266" t="s">
        <v>104</v>
      </c>
      <c r="B48" s="322"/>
      <c r="C48" s="239" t="s">
        <v>52</v>
      </c>
      <c r="D48" s="240" t="s">
        <v>11</v>
      </c>
      <c r="E48" s="116"/>
      <c r="F48" s="116"/>
      <c r="G48" s="70">
        <f t="shared" si="5"/>
        <v>0</v>
      </c>
      <c r="H48" s="335"/>
      <c r="I48" s="144"/>
      <c r="J48" s="1"/>
    </row>
    <row r="49" spans="1:11" x14ac:dyDescent="0.2">
      <c r="A49" s="279"/>
      <c r="B49" s="352" t="s">
        <v>20</v>
      </c>
      <c r="C49" s="252" t="s">
        <v>20</v>
      </c>
      <c r="D49" s="280"/>
      <c r="E49" s="224"/>
      <c r="F49" s="290"/>
      <c r="G49" s="65"/>
      <c r="H49" s="334">
        <f>SUM(G50:G54)</f>
        <v>0</v>
      </c>
      <c r="I49" s="144"/>
      <c r="J49" s="1"/>
    </row>
    <row r="50" spans="1:11" x14ac:dyDescent="0.2">
      <c r="A50" s="282" t="s">
        <v>106</v>
      </c>
      <c r="B50" s="321"/>
      <c r="C50" s="234" t="s">
        <v>22</v>
      </c>
      <c r="D50" s="226" t="s">
        <v>10</v>
      </c>
      <c r="E50" s="103"/>
      <c r="F50" s="103"/>
      <c r="G50" s="66">
        <f t="shared" si="5"/>
        <v>0</v>
      </c>
      <c r="H50" s="318"/>
      <c r="I50" s="144"/>
      <c r="J50" s="1"/>
    </row>
    <row r="51" spans="1:11" x14ac:dyDescent="0.2">
      <c r="A51" s="264" t="s">
        <v>107</v>
      </c>
      <c r="B51" s="355"/>
      <c r="C51" s="232" t="s">
        <v>85</v>
      </c>
      <c r="D51" s="233" t="s">
        <v>8</v>
      </c>
      <c r="E51" s="140"/>
      <c r="F51" s="118"/>
      <c r="G51" s="68">
        <f t="shared" si="5"/>
        <v>0</v>
      </c>
      <c r="H51" s="318"/>
      <c r="I51" s="144"/>
      <c r="J51" s="20"/>
      <c r="K51" s="25"/>
    </row>
    <row r="52" spans="1:11" x14ac:dyDescent="0.2">
      <c r="A52" s="264" t="s">
        <v>108</v>
      </c>
      <c r="B52" s="355"/>
      <c r="C52" s="234" t="s">
        <v>127</v>
      </c>
      <c r="D52" s="287" t="s">
        <v>8</v>
      </c>
      <c r="E52" s="119"/>
      <c r="F52" s="120"/>
      <c r="G52" s="71">
        <f t="shared" si="5"/>
        <v>0</v>
      </c>
      <c r="H52" s="318"/>
      <c r="I52" s="144"/>
      <c r="J52" s="1"/>
    </row>
    <row r="53" spans="1:11" x14ac:dyDescent="0.2">
      <c r="A53" s="264" t="s">
        <v>109</v>
      </c>
      <c r="B53" s="355"/>
      <c r="C53" s="234" t="s">
        <v>125</v>
      </c>
      <c r="D53" s="288" t="s">
        <v>13</v>
      </c>
      <c r="E53" s="108"/>
      <c r="F53" s="108"/>
      <c r="G53" s="62">
        <f t="shared" si="5"/>
        <v>0</v>
      </c>
      <c r="H53" s="317"/>
      <c r="I53" s="144"/>
      <c r="J53" s="20"/>
      <c r="K53" s="25"/>
    </row>
    <row r="54" spans="1:11" ht="13.5" thickBot="1" x14ac:dyDescent="0.25">
      <c r="A54" s="266" t="s">
        <v>110</v>
      </c>
      <c r="B54" s="356"/>
      <c r="C54" s="228" t="s">
        <v>21</v>
      </c>
      <c r="D54" s="289" t="s">
        <v>13</v>
      </c>
      <c r="E54" s="121"/>
      <c r="F54" s="121"/>
      <c r="G54" s="72">
        <f t="shared" si="5"/>
        <v>0</v>
      </c>
      <c r="H54" s="335"/>
      <c r="I54" s="144"/>
      <c r="J54" s="1"/>
    </row>
    <row r="55" spans="1:11" x14ac:dyDescent="0.2">
      <c r="A55" s="10"/>
      <c r="B55" s="77"/>
      <c r="C55" s="13"/>
      <c r="D55" s="10"/>
      <c r="G55" s="242" t="s">
        <v>142</v>
      </c>
      <c r="H55" s="138">
        <f>SUM(H7:H54)</f>
        <v>0</v>
      </c>
      <c r="I55" s="3"/>
      <c r="J55" s="3"/>
    </row>
    <row r="56" spans="1:11" x14ac:dyDescent="0.2">
      <c r="A56" s="10"/>
      <c r="B56" s="77"/>
      <c r="C56" s="13"/>
      <c r="D56" s="10"/>
      <c r="G56" s="243" t="s">
        <v>143</v>
      </c>
      <c r="H56" s="177">
        <v>1</v>
      </c>
      <c r="I56" s="3"/>
      <c r="J56" s="3"/>
    </row>
    <row r="57" spans="1:11" x14ac:dyDescent="0.2">
      <c r="A57" s="10"/>
      <c r="B57" s="77"/>
      <c r="C57" s="13"/>
      <c r="D57" s="10"/>
      <c r="G57" s="243" t="s">
        <v>144</v>
      </c>
      <c r="H57" s="139">
        <f>+H56*H55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145</v>
      </c>
      <c r="H58" s="139">
        <f>+H57*0.22</f>
        <v>0</v>
      </c>
      <c r="I58" s="3"/>
      <c r="J58" s="3"/>
    </row>
    <row r="59" spans="1:11" x14ac:dyDescent="0.2">
      <c r="A59" s="10"/>
      <c r="B59" s="77"/>
      <c r="C59" s="13"/>
      <c r="D59" s="10"/>
      <c r="G59" s="243" t="s">
        <v>146</v>
      </c>
      <c r="H59" s="139">
        <f>+H58+H57</f>
        <v>0</v>
      </c>
      <c r="I59" s="3"/>
      <c r="J59" s="3"/>
    </row>
    <row r="60" spans="1:11" ht="13.5" thickBot="1" x14ac:dyDescent="0.25">
      <c r="A60" s="10"/>
      <c r="B60" s="77"/>
      <c r="C60" s="13"/>
      <c r="D60" s="10"/>
      <c r="G60" s="244" t="s">
        <v>147</v>
      </c>
      <c r="H60" s="126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</sheetData>
  <sheetProtection algorithmName="SHA-512" hashValue="xr3As0NOWBj8A6X+4pjXmTGTL1c0vNlzanEtQHdAZo7PJQpa0QRrZtTBCySROj/XeNKYU9V968GxDaaG7LEk4A==" saltValue="Gm5nrQsnYclB9eOuWgTDgQ==" spinCount="100000" sheet="1" selectLockedCells="1"/>
  <autoFilter ref="A6:H6"/>
  <mergeCells count="20">
    <mergeCell ref="B49:B54"/>
    <mergeCell ref="H49:H54"/>
    <mergeCell ref="B30:B32"/>
    <mergeCell ref="H30:H32"/>
    <mergeCell ref="B33:B36"/>
    <mergeCell ref="H33:H36"/>
    <mergeCell ref="B37:B48"/>
    <mergeCell ref="H37:H44"/>
    <mergeCell ref="H45:H48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TOTAL DE OFERTA</vt:lpstr>
      <vt:lpstr>RESUMEN DE OFERTA </vt:lpstr>
      <vt:lpstr>RESUMEN DE OFERTA VIVIENDA</vt:lpstr>
      <vt:lpstr>IMPLANTACIÓN GLOBAL DE OBRA</vt:lpstr>
      <vt:lpstr>SALÓN COMUNAL</vt:lpstr>
      <vt:lpstr>INFRAESTRUCTURA</vt:lpstr>
      <vt:lpstr>1 DORM.  (v2)</vt:lpstr>
      <vt:lpstr>1 DORM. </vt:lpstr>
      <vt:lpstr>2 DORM. </vt:lpstr>
      <vt:lpstr>2 DORM Duplex</vt:lpstr>
      <vt:lpstr>2 DORM.  (56m2.)</vt:lpstr>
      <vt:lpstr>3 DORM.</vt:lpstr>
      <vt:lpstr> 3 DORM. (v2)</vt:lpstr>
      <vt:lpstr>3 DORM Duplex</vt:lpstr>
      <vt:lpstr>4 DORM. </vt:lpstr>
      <vt:lpstr>4 DORM Duplex</vt:lpstr>
      <vt:lpstr>5 DORM.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Olivera cuadrado</dc:creator>
  <cp:lastModifiedBy>Gustavo Lopez</cp:lastModifiedBy>
  <cp:lastPrinted>2023-09-25T18:07:03Z</cp:lastPrinted>
  <dcterms:created xsi:type="dcterms:W3CDTF">2019-10-17T13:28:02Z</dcterms:created>
  <dcterms:modified xsi:type="dcterms:W3CDTF">2024-05-07T13:57:12Z</dcterms:modified>
</cp:coreProperties>
</file>